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9\"/>
    </mc:Choice>
  </mc:AlternateContent>
  <xr:revisionPtr revIDLastSave="0" documentId="13_ncr:1_{16C1749A-5A69-44C1-B8F9-41CEA8FBCEB1}" xr6:coauthVersionLast="47" xr6:coauthVersionMax="47" xr10:uidLastSave="{00000000-0000-0000-0000-000000000000}"/>
  <workbookProtection workbookAlgorithmName="SHA-512" workbookHashValue="wAyr9eZnbo1Lyd0xmZbd7qhkp21IEnvgbRUoyL8TDi/jAT4RK1Z5QTGG1fB166SV7VeXpCrOhkvXUZLORfhxIA==" workbookSaltValue="uum9NJ1pPlCP8XrRZBZ0xw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'FS184'!$A$1:$K$233</definedName>
    <definedName name="_xlnm.Print_Area" localSheetId="2">'GT421'!$A$1:$K$233</definedName>
    <definedName name="_xlnm.Print_Area" localSheetId="3">'GT481'!$A$1:$K$233</definedName>
    <definedName name="_xlnm.Print_Area" localSheetId="4">'KZN225'!$A$1:$K$233</definedName>
    <definedName name="_xlnm.Print_Area" localSheetId="5">'KZN252'!$A$1:$K$233</definedName>
    <definedName name="_xlnm.Print_Area" localSheetId="6">'KZN282'!$A$1:$K$233</definedName>
    <definedName name="_xlnm.Print_Area" localSheetId="7">'LIM354'!$A$1:$K$233</definedName>
    <definedName name="_xlnm.Print_Area" localSheetId="8">'MP307'!$A$1:$K$233</definedName>
    <definedName name="_xlnm.Print_Area" localSheetId="9">'MP312'!$A$1:$K$233</definedName>
    <definedName name="_xlnm.Print_Area" localSheetId="10">'MP313'!$A$1:$K$233</definedName>
    <definedName name="_xlnm.Print_Area" localSheetId="11">'MP326'!$A$1:$K$233</definedName>
    <definedName name="_xlnm.Print_Area" localSheetId="12">'NC091'!$A$1:$K$233</definedName>
    <definedName name="_xlnm.Print_Area" localSheetId="13">'NW372'!$A$1:$K$233</definedName>
    <definedName name="_xlnm.Print_Area" localSheetId="14">'NW373'!$A$1:$K$233</definedName>
    <definedName name="_xlnm.Print_Area" localSheetId="15">'NW403'!$A$1:$K$233</definedName>
    <definedName name="_xlnm.Print_Area" localSheetId="16">'NW405'!$A$1:$K$233</definedName>
    <definedName name="_xlnm.Print_Area" localSheetId="0">Summary!$A$1:$K$233</definedName>
    <definedName name="_xlnm.Print_Area" localSheetId="17">'WC023'!$A$1:$K$233</definedName>
    <definedName name="_xlnm.Print_Area" localSheetId="18">'WC024'!$A$1:$K$233</definedName>
    <definedName name="_xlnm.Print_Area" localSheetId="19">'WC044'!$A$1:$K$233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H217" i="2"/>
  <c r="G217" i="2"/>
  <c r="F217" i="2"/>
  <c r="E217" i="2"/>
  <c r="D217" i="2"/>
  <c r="C217" i="2"/>
  <c r="K208" i="2"/>
  <c r="J208" i="2"/>
  <c r="I208" i="2"/>
  <c r="H208" i="2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K201" i="2"/>
  <c r="J201" i="2"/>
  <c r="I201" i="2"/>
  <c r="H201" i="2"/>
  <c r="G201" i="2"/>
  <c r="G184" i="2" s="1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4" i="2"/>
  <c r="J194" i="2"/>
  <c r="I194" i="2"/>
  <c r="H194" i="2"/>
  <c r="G194" i="2"/>
  <c r="F194" i="2"/>
  <c r="E194" i="2"/>
  <c r="D194" i="2"/>
  <c r="C194" i="2"/>
  <c r="J180" i="2"/>
  <c r="K156" i="2"/>
  <c r="K180" i="2" s="1"/>
  <c r="J156" i="2"/>
  <c r="I156" i="2"/>
  <c r="H156" i="2"/>
  <c r="G156" i="2"/>
  <c r="G180" i="2" s="1"/>
  <c r="F156" i="2"/>
  <c r="E156" i="2"/>
  <c r="E180" i="2" s="1"/>
  <c r="D156" i="2"/>
  <c r="D180" i="2" s="1"/>
  <c r="C156" i="2"/>
  <c r="C180" i="2" s="1"/>
  <c r="J146" i="2"/>
  <c r="D146" i="2"/>
  <c r="K143" i="2"/>
  <c r="J143" i="2"/>
  <c r="I143" i="2"/>
  <c r="H143" i="2"/>
  <c r="G143" i="2"/>
  <c r="F143" i="2"/>
  <c r="E143" i="2"/>
  <c r="D143" i="2"/>
  <c r="D110" i="2" s="1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F110" i="2" s="1"/>
  <c r="E130" i="2"/>
  <c r="D130" i="2"/>
  <c r="C130" i="2"/>
  <c r="K127" i="2"/>
  <c r="J127" i="2"/>
  <c r="I127" i="2"/>
  <c r="H127" i="2"/>
  <c r="G127" i="2"/>
  <c r="G110" i="2" s="1"/>
  <c r="F127" i="2"/>
  <c r="E127" i="2"/>
  <c r="D127" i="2"/>
  <c r="C127" i="2"/>
  <c r="K123" i="2"/>
  <c r="J123" i="2"/>
  <c r="I123" i="2"/>
  <c r="H123" i="2"/>
  <c r="H110" i="2" s="1"/>
  <c r="G123" i="2"/>
  <c r="F123" i="2"/>
  <c r="E123" i="2"/>
  <c r="D123" i="2"/>
  <c r="C123" i="2"/>
  <c r="K120" i="2"/>
  <c r="K110" i="2" s="1"/>
  <c r="J120" i="2"/>
  <c r="I120" i="2"/>
  <c r="I110" i="2" s="1"/>
  <c r="H120" i="2"/>
  <c r="G120" i="2"/>
  <c r="F120" i="2"/>
  <c r="E120" i="2"/>
  <c r="D120" i="2"/>
  <c r="C120" i="2"/>
  <c r="C110" i="2" s="1"/>
  <c r="J110" i="2"/>
  <c r="K108" i="2"/>
  <c r="K75" i="2" s="1"/>
  <c r="J108" i="2"/>
  <c r="I108" i="2"/>
  <c r="H108" i="2"/>
  <c r="G108" i="2"/>
  <c r="F108" i="2"/>
  <c r="E108" i="2"/>
  <c r="D108" i="2"/>
  <c r="C108" i="2"/>
  <c r="C75" i="2" s="1"/>
  <c r="K99" i="2"/>
  <c r="J99" i="2"/>
  <c r="I99" i="2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E75" i="2" s="1"/>
  <c r="D95" i="2"/>
  <c r="C95" i="2"/>
  <c r="K92" i="2"/>
  <c r="J92" i="2"/>
  <c r="I92" i="2"/>
  <c r="H92" i="2"/>
  <c r="G92" i="2"/>
  <c r="F92" i="2"/>
  <c r="F75" i="2" s="1"/>
  <c r="E92" i="2"/>
  <c r="D92" i="2"/>
  <c r="C92" i="2"/>
  <c r="K88" i="2"/>
  <c r="J88" i="2"/>
  <c r="I88" i="2"/>
  <c r="H88" i="2"/>
  <c r="G88" i="2"/>
  <c r="G75" i="2" s="1"/>
  <c r="F88" i="2"/>
  <c r="E88" i="2"/>
  <c r="D88" i="2"/>
  <c r="C88" i="2"/>
  <c r="K85" i="2"/>
  <c r="J85" i="2"/>
  <c r="J75" i="2" s="1"/>
  <c r="I85" i="2"/>
  <c r="H85" i="2"/>
  <c r="H75" i="2" s="1"/>
  <c r="G85" i="2"/>
  <c r="F85" i="2"/>
  <c r="E85" i="2"/>
  <c r="D85" i="2"/>
  <c r="C85" i="2"/>
  <c r="I75" i="2"/>
  <c r="K73" i="2"/>
  <c r="J73" i="2"/>
  <c r="J40" i="2" s="1"/>
  <c r="I73" i="2"/>
  <c r="H73" i="2"/>
  <c r="G73" i="2"/>
  <c r="F73" i="2"/>
  <c r="E73" i="2"/>
  <c r="D73" i="2"/>
  <c r="C73" i="2"/>
  <c r="K64" i="2"/>
  <c r="J64" i="2"/>
  <c r="I64" i="2"/>
  <c r="H64" i="2"/>
  <c r="G64" i="2"/>
  <c r="F64" i="2"/>
  <c r="E64" i="2"/>
  <c r="D64" i="2"/>
  <c r="C64" i="2"/>
  <c r="K60" i="2"/>
  <c r="J60" i="2"/>
  <c r="I60" i="2"/>
  <c r="H60" i="2"/>
  <c r="G60" i="2"/>
  <c r="F60" i="2"/>
  <c r="E60" i="2"/>
  <c r="D60" i="2"/>
  <c r="D40" i="2" s="1"/>
  <c r="C60" i="2"/>
  <c r="K57" i="2"/>
  <c r="J57" i="2"/>
  <c r="I57" i="2"/>
  <c r="H57" i="2"/>
  <c r="G57" i="2"/>
  <c r="F57" i="2"/>
  <c r="E57" i="2"/>
  <c r="E40" i="2" s="1"/>
  <c r="D57" i="2"/>
  <c r="C57" i="2"/>
  <c r="K53" i="2"/>
  <c r="J53" i="2"/>
  <c r="I53" i="2"/>
  <c r="H53" i="2"/>
  <c r="G53" i="2"/>
  <c r="F53" i="2"/>
  <c r="F40" i="2" s="1"/>
  <c r="E53" i="2"/>
  <c r="D53" i="2"/>
  <c r="C53" i="2"/>
  <c r="K50" i="2"/>
  <c r="J50" i="2"/>
  <c r="I50" i="2"/>
  <c r="I40" i="2" s="1"/>
  <c r="H50" i="2"/>
  <c r="G50" i="2"/>
  <c r="G40" i="2" s="1"/>
  <c r="F50" i="2"/>
  <c r="E50" i="2"/>
  <c r="D50" i="2"/>
  <c r="C50" i="2"/>
  <c r="K38" i="2"/>
  <c r="J38" i="2"/>
  <c r="I38" i="2"/>
  <c r="I5" i="2" s="1"/>
  <c r="H38" i="2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C5" i="2" s="1"/>
  <c r="K22" i="2"/>
  <c r="J22" i="2"/>
  <c r="I22" i="2"/>
  <c r="H22" i="2"/>
  <c r="G22" i="2"/>
  <c r="F22" i="2"/>
  <c r="E22" i="2"/>
  <c r="D22" i="2"/>
  <c r="D5" i="2" s="1"/>
  <c r="C22" i="2"/>
  <c r="K18" i="2"/>
  <c r="J18" i="2"/>
  <c r="I18" i="2"/>
  <c r="H18" i="2"/>
  <c r="G18" i="2"/>
  <c r="F18" i="2"/>
  <c r="E18" i="2"/>
  <c r="E5" i="2" s="1"/>
  <c r="D18" i="2"/>
  <c r="C18" i="2"/>
  <c r="K15" i="2"/>
  <c r="J15" i="2"/>
  <c r="I15" i="2"/>
  <c r="H15" i="2"/>
  <c r="H5" i="2" s="1"/>
  <c r="G15" i="2"/>
  <c r="G5" i="2" s="1"/>
  <c r="F15" i="2"/>
  <c r="F5" i="2" s="1"/>
  <c r="E15" i="2"/>
  <c r="D15" i="2"/>
  <c r="C15" i="2"/>
  <c r="K217" i="3"/>
  <c r="J217" i="3"/>
  <c r="I217" i="3"/>
  <c r="H217" i="3"/>
  <c r="G217" i="3"/>
  <c r="F217" i="3"/>
  <c r="E217" i="3"/>
  <c r="D217" i="3"/>
  <c r="C217" i="3"/>
  <c r="K208" i="3"/>
  <c r="J208" i="3"/>
  <c r="I208" i="3"/>
  <c r="H208" i="3"/>
  <c r="G208" i="3"/>
  <c r="F208" i="3"/>
  <c r="E208" i="3"/>
  <c r="D208" i="3"/>
  <c r="C208" i="3"/>
  <c r="K204" i="3"/>
  <c r="J204" i="3"/>
  <c r="I204" i="3"/>
  <c r="H204" i="3"/>
  <c r="G204" i="3"/>
  <c r="F204" i="3"/>
  <c r="E204" i="3"/>
  <c r="D204" i="3"/>
  <c r="C204" i="3"/>
  <c r="K201" i="3"/>
  <c r="K184" i="3" s="1"/>
  <c r="J201" i="3"/>
  <c r="I201" i="3"/>
  <c r="H201" i="3"/>
  <c r="G201" i="3"/>
  <c r="F201" i="3"/>
  <c r="E201" i="3"/>
  <c r="D201" i="3"/>
  <c r="C201" i="3"/>
  <c r="C184" i="3" s="1"/>
  <c r="K197" i="3"/>
  <c r="J197" i="3"/>
  <c r="I197" i="3"/>
  <c r="H197" i="3"/>
  <c r="G197" i="3"/>
  <c r="F197" i="3"/>
  <c r="E197" i="3"/>
  <c r="D197" i="3"/>
  <c r="C197" i="3"/>
  <c r="K194" i="3"/>
  <c r="J194" i="3"/>
  <c r="I194" i="3"/>
  <c r="H194" i="3"/>
  <c r="G194" i="3"/>
  <c r="F194" i="3"/>
  <c r="E194" i="3"/>
  <c r="D194" i="3"/>
  <c r="C194" i="3"/>
  <c r="F180" i="3"/>
  <c r="K156" i="3"/>
  <c r="J156" i="3"/>
  <c r="J180" i="3" s="1"/>
  <c r="I156" i="3"/>
  <c r="I180" i="3" s="1"/>
  <c r="H156" i="3"/>
  <c r="H180" i="3" s="1"/>
  <c r="G156" i="3"/>
  <c r="G180" i="3" s="1"/>
  <c r="F156" i="3"/>
  <c r="E156" i="3"/>
  <c r="D156" i="3"/>
  <c r="D146" i="3" s="1"/>
  <c r="C156" i="3"/>
  <c r="J146" i="3"/>
  <c r="H146" i="3"/>
  <c r="F146" i="3"/>
  <c r="K143" i="3"/>
  <c r="J143" i="3"/>
  <c r="I143" i="3"/>
  <c r="H143" i="3"/>
  <c r="G143" i="3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E130" i="3"/>
  <c r="D130" i="3"/>
  <c r="C130" i="3"/>
  <c r="K127" i="3"/>
  <c r="J127" i="3"/>
  <c r="I127" i="3"/>
  <c r="H127" i="3"/>
  <c r="G127" i="3"/>
  <c r="F127" i="3"/>
  <c r="E127" i="3"/>
  <c r="D127" i="3"/>
  <c r="C127" i="3"/>
  <c r="K123" i="3"/>
  <c r="J123" i="3"/>
  <c r="I123" i="3"/>
  <c r="H123" i="3"/>
  <c r="G123" i="3"/>
  <c r="F123" i="3"/>
  <c r="E123" i="3"/>
  <c r="D123" i="3"/>
  <c r="C123" i="3"/>
  <c r="K120" i="3"/>
  <c r="J120" i="3"/>
  <c r="I120" i="3"/>
  <c r="H120" i="3"/>
  <c r="G120" i="3"/>
  <c r="G110" i="3" s="1"/>
  <c r="F120" i="3"/>
  <c r="E120" i="3"/>
  <c r="D120" i="3"/>
  <c r="C120" i="3"/>
  <c r="K108" i="3"/>
  <c r="J108" i="3"/>
  <c r="I108" i="3"/>
  <c r="H108" i="3"/>
  <c r="G108" i="3"/>
  <c r="F108" i="3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D95" i="3"/>
  <c r="C95" i="3"/>
  <c r="K92" i="3"/>
  <c r="J92" i="3"/>
  <c r="I92" i="3"/>
  <c r="H92" i="3"/>
  <c r="G92" i="3"/>
  <c r="F92" i="3"/>
  <c r="E92" i="3"/>
  <c r="D92" i="3"/>
  <c r="C92" i="3"/>
  <c r="K88" i="3"/>
  <c r="J88" i="3"/>
  <c r="I88" i="3"/>
  <c r="H88" i="3"/>
  <c r="G88" i="3"/>
  <c r="F88" i="3"/>
  <c r="E88" i="3"/>
  <c r="E75" i="3" s="1"/>
  <c r="D88" i="3"/>
  <c r="C88" i="3"/>
  <c r="K85" i="3"/>
  <c r="J85" i="3"/>
  <c r="I85" i="3"/>
  <c r="H85" i="3"/>
  <c r="G85" i="3"/>
  <c r="F85" i="3"/>
  <c r="F75" i="3" s="1"/>
  <c r="E85" i="3"/>
  <c r="D85" i="3"/>
  <c r="C8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D57" i="3"/>
  <c r="C57" i="3"/>
  <c r="K53" i="3"/>
  <c r="J53" i="3"/>
  <c r="I53" i="3"/>
  <c r="H53" i="3"/>
  <c r="G53" i="3"/>
  <c r="F53" i="3"/>
  <c r="E53" i="3"/>
  <c r="D53" i="3"/>
  <c r="C53" i="3"/>
  <c r="K50" i="3"/>
  <c r="J50" i="3"/>
  <c r="I50" i="3"/>
  <c r="H50" i="3"/>
  <c r="G50" i="3"/>
  <c r="F50" i="3"/>
  <c r="E50" i="3"/>
  <c r="D50" i="3"/>
  <c r="D40" i="3" s="1"/>
  <c r="C50" i="3"/>
  <c r="K38" i="3"/>
  <c r="J38" i="3"/>
  <c r="I38" i="3"/>
  <c r="H38" i="3"/>
  <c r="G38" i="3"/>
  <c r="F38" i="3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J25" i="3"/>
  <c r="I25" i="3"/>
  <c r="H25" i="3"/>
  <c r="G25" i="3"/>
  <c r="F25" i="3"/>
  <c r="E25" i="3"/>
  <c r="D25" i="3"/>
  <c r="C25" i="3"/>
  <c r="K22" i="3"/>
  <c r="J22" i="3"/>
  <c r="I22" i="3"/>
  <c r="H22" i="3"/>
  <c r="G22" i="3"/>
  <c r="F22" i="3"/>
  <c r="E22" i="3"/>
  <c r="D22" i="3"/>
  <c r="C22" i="3"/>
  <c r="K18" i="3"/>
  <c r="K5" i="3" s="1"/>
  <c r="J18" i="3"/>
  <c r="I18" i="3"/>
  <c r="H18" i="3"/>
  <c r="G18" i="3"/>
  <c r="F18" i="3"/>
  <c r="E18" i="3"/>
  <c r="D18" i="3"/>
  <c r="C18" i="3"/>
  <c r="C5" i="3" s="1"/>
  <c r="K15" i="3"/>
  <c r="J15" i="3"/>
  <c r="I15" i="3"/>
  <c r="H15" i="3"/>
  <c r="G15" i="3"/>
  <c r="F15" i="3"/>
  <c r="E15" i="3"/>
  <c r="D15" i="3"/>
  <c r="D5" i="3" s="1"/>
  <c r="C15" i="3"/>
  <c r="K217" i="4"/>
  <c r="J217" i="4"/>
  <c r="I217" i="4"/>
  <c r="H217" i="4"/>
  <c r="G217" i="4"/>
  <c r="F217" i="4"/>
  <c r="E217" i="4"/>
  <c r="D217" i="4"/>
  <c r="C217" i="4"/>
  <c r="K208" i="4"/>
  <c r="J208" i="4"/>
  <c r="I208" i="4"/>
  <c r="H208" i="4"/>
  <c r="G208" i="4"/>
  <c r="F208" i="4"/>
  <c r="E208" i="4"/>
  <c r="D208" i="4"/>
  <c r="C208" i="4"/>
  <c r="K204" i="4"/>
  <c r="J204" i="4"/>
  <c r="I204" i="4"/>
  <c r="H204" i="4"/>
  <c r="G204" i="4"/>
  <c r="F204" i="4"/>
  <c r="E204" i="4"/>
  <c r="D204" i="4"/>
  <c r="C204" i="4"/>
  <c r="K201" i="4"/>
  <c r="J201" i="4"/>
  <c r="I201" i="4"/>
  <c r="H201" i="4"/>
  <c r="G201" i="4"/>
  <c r="F201" i="4"/>
  <c r="E201" i="4"/>
  <c r="D201" i="4"/>
  <c r="C201" i="4"/>
  <c r="K197" i="4"/>
  <c r="J197" i="4"/>
  <c r="I197" i="4"/>
  <c r="H197" i="4"/>
  <c r="G197" i="4"/>
  <c r="F197" i="4"/>
  <c r="E197" i="4"/>
  <c r="D197" i="4"/>
  <c r="C197" i="4"/>
  <c r="K194" i="4"/>
  <c r="J194" i="4"/>
  <c r="I194" i="4"/>
  <c r="H194" i="4"/>
  <c r="G194" i="4"/>
  <c r="G184" i="4" s="1"/>
  <c r="F194" i="4"/>
  <c r="E194" i="4"/>
  <c r="D194" i="4"/>
  <c r="C194" i="4"/>
  <c r="K156" i="4"/>
  <c r="K180" i="4" s="1"/>
  <c r="J156" i="4"/>
  <c r="J180" i="4" s="1"/>
  <c r="I156" i="4"/>
  <c r="H156" i="4"/>
  <c r="H180" i="4" s="1"/>
  <c r="G156" i="4"/>
  <c r="G180" i="4" s="1"/>
  <c r="F156" i="4"/>
  <c r="F180" i="4" s="1"/>
  <c r="E156" i="4"/>
  <c r="E180" i="4" s="1"/>
  <c r="D156" i="4"/>
  <c r="D146" i="4" s="1"/>
  <c r="C156" i="4"/>
  <c r="C180" i="4" s="1"/>
  <c r="J146" i="4"/>
  <c r="H146" i="4"/>
  <c r="G146" i="4"/>
  <c r="F146" i="4"/>
  <c r="K143" i="4"/>
  <c r="J143" i="4"/>
  <c r="I143" i="4"/>
  <c r="H143" i="4"/>
  <c r="G143" i="4"/>
  <c r="F143" i="4"/>
  <c r="E143" i="4"/>
  <c r="D143" i="4"/>
  <c r="C143" i="4"/>
  <c r="K134" i="4"/>
  <c r="J134" i="4"/>
  <c r="I134" i="4"/>
  <c r="H134" i="4"/>
  <c r="G134" i="4"/>
  <c r="F134" i="4"/>
  <c r="E134" i="4"/>
  <c r="D134" i="4"/>
  <c r="C134" i="4"/>
  <c r="K130" i="4"/>
  <c r="J130" i="4"/>
  <c r="I130" i="4"/>
  <c r="H130" i="4"/>
  <c r="G130" i="4"/>
  <c r="F130" i="4"/>
  <c r="E130" i="4"/>
  <c r="D130" i="4"/>
  <c r="C130" i="4"/>
  <c r="K127" i="4"/>
  <c r="J127" i="4"/>
  <c r="I127" i="4"/>
  <c r="H127" i="4"/>
  <c r="G127" i="4"/>
  <c r="F127" i="4"/>
  <c r="E127" i="4"/>
  <c r="D127" i="4"/>
  <c r="C127" i="4"/>
  <c r="K123" i="4"/>
  <c r="J123" i="4"/>
  <c r="I123" i="4"/>
  <c r="H123" i="4"/>
  <c r="G123" i="4"/>
  <c r="F123" i="4"/>
  <c r="E123" i="4"/>
  <c r="D123" i="4"/>
  <c r="C123" i="4"/>
  <c r="K120" i="4"/>
  <c r="J120" i="4"/>
  <c r="I120" i="4"/>
  <c r="H120" i="4"/>
  <c r="G120" i="4"/>
  <c r="F120" i="4"/>
  <c r="E120" i="4"/>
  <c r="D120" i="4"/>
  <c r="C120" i="4"/>
  <c r="K108" i="4"/>
  <c r="J108" i="4"/>
  <c r="I108" i="4"/>
  <c r="H108" i="4"/>
  <c r="G108" i="4"/>
  <c r="F108" i="4"/>
  <c r="E108" i="4"/>
  <c r="D108" i="4"/>
  <c r="C108" i="4"/>
  <c r="K99" i="4"/>
  <c r="J99" i="4"/>
  <c r="I99" i="4"/>
  <c r="H99" i="4"/>
  <c r="G99" i="4"/>
  <c r="F99" i="4"/>
  <c r="E99" i="4"/>
  <c r="D99" i="4"/>
  <c r="C99" i="4"/>
  <c r="K95" i="4"/>
  <c r="J95" i="4"/>
  <c r="I95" i="4"/>
  <c r="I75" i="4" s="1"/>
  <c r="H95" i="4"/>
  <c r="G95" i="4"/>
  <c r="F95" i="4"/>
  <c r="E95" i="4"/>
  <c r="D95" i="4"/>
  <c r="C95" i="4"/>
  <c r="K92" i="4"/>
  <c r="J92" i="4"/>
  <c r="I92" i="4"/>
  <c r="H92" i="4"/>
  <c r="G92" i="4"/>
  <c r="F92" i="4"/>
  <c r="E92" i="4"/>
  <c r="D92" i="4"/>
  <c r="C92" i="4"/>
  <c r="K88" i="4"/>
  <c r="J88" i="4"/>
  <c r="I88" i="4"/>
  <c r="H88" i="4"/>
  <c r="G88" i="4"/>
  <c r="F88" i="4"/>
  <c r="E88" i="4"/>
  <c r="D88" i="4"/>
  <c r="C88" i="4"/>
  <c r="K85" i="4"/>
  <c r="J85" i="4"/>
  <c r="I85" i="4"/>
  <c r="H85" i="4"/>
  <c r="G85" i="4"/>
  <c r="F85" i="4"/>
  <c r="E85" i="4"/>
  <c r="D85" i="4"/>
  <c r="C85" i="4"/>
  <c r="K73" i="4"/>
  <c r="J73" i="4"/>
  <c r="I73" i="4"/>
  <c r="H73" i="4"/>
  <c r="G73" i="4"/>
  <c r="F73" i="4"/>
  <c r="E73" i="4"/>
  <c r="D73" i="4"/>
  <c r="C73" i="4"/>
  <c r="K64" i="4"/>
  <c r="J64" i="4"/>
  <c r="I64" i="4"/>
  <c r="H64" i="4"/>
  <c r="G64" i="4"/>
  <c r="F64" i="4"/>
  <c r="E64" i="4"/>
  <c r="D64" i="4"/>
  <c r="C64" i="4"/>
  <c r="K60" i="4"/>
  <c r="J60" i="4"/>
  <c r="I60" i="4"/>
  <c r="H60" i="4"/>
  <c r="G60" i="4"/>
  <c r="F60" i="4"/>
  <c r="E60" i="4"/>
  <c r="D60" i="4"/>
  <c r="C60" i="4"/>
  <c r="K57" i="4"/>
  <c r="J57" i="4"/>
  <c r="I57" i="4"/>
  <c r="H57" i="4"/>
  <c r="G57" i="4"/>
  <c r="F57" i="4"/>
  <c r="E57" i="4"/>
  <c r="D57" i="4"/>
  <c r="C57" i="4"/>
  <c r="K53" i="4"/>
  <c r="J53" i="4"/>
  <c r="I53" i="4"/>
  <c r="H53" i="4"/>
  <c r="G53" i="4"/>
  <c r="F53" i="4"/>
  <c r="E53" i="4"/>
  <c r="D53" i="4"/>
  <c r="C53" i="4"/>
  <c r="K50" i="4"/>
  <c r="J50" i="4"/>
  <c r="I50" i="4"/>
  <c r="H50" i="4"/>
  <c r="G50" i="4"/>
  <c r="F50" i="4"/>
  <c r="E50" i="4"/>
  <c r="D50" i="4"/>
  <c r="C50" i="4"/>
  <c r="K38" i="4"/>
  <c r="J38" i="4"/>
  <c r="I38" i="4"/>
  <c r="H38" i="4"/>
  <c r="G38" i="4"/>
  <c r="F38" i="4"/>
  <c r="E38" i="4"/>
  <c r="D38" i="4"/>
  <c r="C38" i="4"/>
  <c r="K29" i="4"/>
  <c r="J29" i="4"/>
  <c r="I29" i="4"/>
  <c r="H29" i="4"/>
  <c r="G29" i="4"/>
  <c r="F29" i="4"/>
  <c r="E29" i="4"/>
  <c r="D29" i="4"/>
  <c r="C29" i="4"/>
  <c r="K25" i="4"/>
  <c r="J25" i="4"/>
  <c r="I25" i="4"/>
  <c r="H25" i="4"/>
  <c r="G25" i="4"/>
  <c r="F25" i="4"/>
  <c r="E25" i="4"/>
  <c r="D25" i="4"/>
  <c r="C25" i="4"/>
  <c r="K22" i="4"/>
  <c r="J22" i="4"/>
  <c r="I22" i="4"/>
  <c r="H22" i="4"/>
  <c r="G22" i="4"/>
  <c r="F22" i="4"/>
  <c r="E22" i="4"/>
  <c r="D22" i="4"/>
  <c r="C22" i="4"/>
  <c r="K18" i="4"/>
  <c r="J18" i="4"/>
  <c r="I18" i="4"/>
  <c r="H18" i="4"/>
  <c r="G18" i="4"/>
  <c r="F18" i="4"/>
  <c r="E18" i="4"/>
  <c r="D18" i="4"/>
  <c r="C18" i="4"/>
  <c r="K15" i="4"/>
  <c r="J15" i="4"/>
  <c r="I15" i="4"/>
  <c r="H15" i="4"/>
  <c r="G15" i="4"/>
  <c r="F15" i="4"/>
  <c r="E15" i="4"/>
  <c r="D15" i="4"/>
  <c r="C15" i="4"/>
  <c r="K217" i="5"/>
  <c r="J217" i="5"/>
  <c r="I217" i="5"/>
  <c r="H217" i="5"/>
  <c r="G217" i="5"/>
  <c r="F217" i="5"/>
  <c r="E217" i="5"/>
  <c r="E184" i="5" s="1"/>
  <c r="D217" i="5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G184" i="5" s="1"/>
  <c r="F204" i="5"/>
  <c r="E204" i="5"/>
  <c r="D204" i="5"/>
  <c r="C204" i="5"/>
  <c r="K201" i="5"/>
  <c r="J201" i="5"/>
  <c r="I201" i="5"/>
  <c r="H201" i="5"/>
  <c r="H184" i="5" s="1"/>
  <c r="G201" i="5"/>
  <c r="F201" i="5"/>
  <c r="E201" i="5"/>
  <c r="D201" i="5"/>
  <c r="C201" i="5"/>
  <c r="K197" i="5"/>
  <c r="J197" i="5"/>
  <c r="I197" i="5"/>
  <c r="H197" i="5"/>
  <c r="G197" i="5"/>
  <c r="F197" i="5"/>
  <c r="E197" i="5"/>
  <c r="D197" i="5"/>
  <c r="C197" i="5"/>
  <c r="K194" i="5"/>
  <c r="J194" i="5"/>
  <c r="J184" i="5" s="1"/>
  <c r="I194" i="5"/>
  <c r="H194" i="5"/>
  <c r="G194" i="5"/>
  <c r="F194" i="5"/>
  <c r="E194" i="5"/>
  <c r="D194" i="5"/>
  <c r="D184" i="5" s="1"/>
  <c r="C194" i="5"/>
  <c r="K184" i="5"/>
  <c r="K156" i="5"/>
  <c r="K180" i="5" s="1"/>
  <c r="J156" i="5"/>
  <c r="J180" i="5" s="1"/>
  <c r="I156" i="5"/>
  <c r="I180" i="5" s="1"/>
  <c r="H156" i="5"/>
  <c r="H180" i="5" s="1"/>
  <c r="G156" i="5"/>
  <c r="G180" i="5" s="1"/>
  <c r="F156" i="5"/>
  <c r="F180" i="5" s="1"/>
  <c r="E156" i="5"/>
  <c r="D156" i="5"/>
  <c r="D180" i="5" s="1"/>
  <c r="C156" i="5"/>
  <c r="C180" i="5" s="1"/>
  <c r="K146" i="5"/>
  <c r="J146" i="5"/>
  <c r="H146" i="5"/>
  <c r="F146" i="5"/>
  <c r="D146" i="5"/>
  <c r="K143" i="5"/>
  <c r="J143" i="5"/>
  <c r="I143" i="5"/>
  <c r="H143" i="5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E127" i="5"/>
  <c r="D127" i="5"/>
  <c r="C127" i="5"/>
  <c r="K123" i="5"/>
  <c r="J123" i="5"/>
  <c r="I123" i="5"/>
  <c r="H123" i="5"/>
  <c r="G123" i="5"/>
  <c r="F123" i="5"/>
  <c r="E123" i="5"/>
  <c r="D123" i="5"/>
  <c r="C123" i="5"/>
  <c r="K120" i="5"/>
  <c r="J120" i="5"/>
  <c r="I120" i="5"/>
  <c r="H120" i="5"/>
  <c r="G120" i="5"/>
  <c r="F120" i="5"/>
  <c r="F110" i="5" s="1"/>
  <c r="E120" i="5"/>
  <c r="E110" i="5" s="1"/>
  <c r="D120" i="5"/>
  <c r="C120" i="5"/>
  <c r="K108" i="5"/>
  <c r="J108" i="5"/>
  <c r="I108" i="5"/>
  <c r="H108" i="5"/>
  <c r="G108" i="5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H95" i="5"/>
  <c r="G95" i="5"/>
  <c r="F95" i="5"/>
  <c r="E95" i="5"/>
  <c r="D95" i="5"/>
  <c r="C95" i="5"/>
  <c r="K92" i="5"/>
  <c r="J92" i="5"/>
  <c r="I92" i="5"/>
  <c r="H92" i="5"/>
  <c r="G92" i="5"/>
  <c r="F92" i="5"/>
  <c r="E92" i="5"/>
  <c r="D92" i="5"/>
  <c r="C92" i="5"/>
  <c r="K88" i="5"/>
  <c r="J88" i="5"/>
  <c r="I88" i="5"/>
  <c r="H88" i="5"/>
  <c r="G88" i="5"/>
  <c r="F88" i="5"/>
  <c r="E88" i="5"/>
  <c r="D88" i="5"/>
  <c r="C88" i="5"/>
  <c r="K85" i="5"/>
  <c r="J85" i="5"/>
  <c r="I85" i="5"/>
  <c r="H85" i="5"/>
  <c r="G85" i="5"/>
  <c r="F85" i="5"/>
  <c r="E85" i="5"/>
  <c r="E75" i="5" s="1"/>
  <c r="D85" i="5"/>
  <c r="C85" i="5"/>
  <c r="K73" i="5"/>
  <c r="J73" i="5"/>
  <c r="I73" i="5"/>
  <c r="H73" i="5"/>
  <c r="G73" i="5"/>
  <c r="F73" i="5"/>
  <c r="F40" i="5" s="1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H40" i="5" s="1"/>
  <c r="G60" i="5"/>
  <c r="F60" i="5"/>
  <c r="E60" i="5"/>
  <c r="D60" i="5"/>
  <c r="C60" i="5"/>
  <c r="K57" i="5"/>
  <c r="J57" i="5"/>
  <c r="I57" i="5"/>
  <c r="H57" i="5"/>
  <c r="G57" i="5"/>
  <c r="F57" i="5"/>
  <c r="E57" i="5"/>
  <c r="D57" i="5"/>
  <c r="C57" i="5"/>
  <c r="K53" i="5"/>
  <c r="J53" i="5"/>
  <c r="J40" i="5" s="1"/>
  <c r="I53" i="5"/>
  <c r="H53" i="5"/>
  <c r="G53" i="5"/>
  <c r="F53" i="5"/>
  <c r="E53" i="5"/>
  <c r="D53" i="5"/>
  <c r="C53" i="5"/>
  <c r="K50" i="5"/>
  <c r="K40" i="5" s="1"/>
  <c r="J50" i="5"/>
  <c r="I50" i="5"/>
  <c r="H50" i="5"/>
  <c r="G50" i="5"/>
  <c r="F50" i="5"/>
  <c r="E50" i="5"/>
  <c r="D50" i="5"/>
  <c r="C50" i="5"/>
  <c r="C40" i="5" s="1"/>
  <c r="D40" i="5"/>
  <c r="K38" i="5"/>
  <c r="J38" i="5"/>
  <c r="I38" i="5"/>
  <c r="H38" i="5"/>
  <c r="G38" i="5"/>
  <c r="F38" i="5"/>
  <c r="E38" i="5"/>
  <c r="E5" i="5" s="1"/>
  <c r="D38" i="5"/>
  <c r="C38" i="5"/>
  <c r="K29" i="5"/>
  <c r="J29" i="5"/>
  <c r="I29" i="5"/>
  <c r="H29" i="5"/>
  <c r="G29" i="5"/>
  <c r="F29" i="5"/>
  <c r="E29" i="5"/>
  <c r="D29" i="5"/>
  <c r="C29" i="5"/>
  <c r="K25" i="5"/>
  <c r="J25" i="5"/>
  <c r="I25" i="5"/>
  <c r="H25" i="5"/>
  <c r="G25" i="5"/>
  <c r="G5" i="5" s="1"/>
  <c r="F25" i="5"/>
  <c r="E25" i="5"/>
  <c r="D25" i="5"/>
  <c r="C25" i="5"/>
  <c r="K22" i="5"/>
  <c r="J22" i="5"/>
  <c r="I22" i="5"/>
  <c r="H22" i="5"/>
  <c r="G22" i="5"/>
  <c r="F22" i="5"/>
  <c r="E22" i="5"/>
  <c r="D22" i="5"/>
  <c r="C22" i="5"/>
  <c r="K18" i="5"/>
  <c r="J18" i="5"/>
  <c r="I18" i="5"/>
  <c r="H18" i="5"/>
  <c r="G18" i="5"/>
  <c r="F18" i="5"/>
  <c r="E18" i="5"/>
  <c r="D18" i="5"/>
  <c r="C18" i="5"/>
  <c r="K15" i="5"/>
  <c r="J15" i="5"/>
  <c r="I15" i="5"/>
  <c r="H15" i="5"/>
  <c r="G15" i="5"/>
  <c r="F15" i="5"/>
  <c r="E15" i="5"/>
  <c r="D15" i="5"/>
  <c r="C15" i="5"/>
  <c r="K217" i="6"/>
  <c r="J217" i="6"/>
  <c r="I217" i="6"/>
  <c r="H217" i="6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J204" i="6"/>
  <c r="I204" i="6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C201" i="6"/>
  <c r="K197" i="6"/>
  <c r="J197" i="6"/>
  <c r="I197" i="6"/>
  <c r="H197" i="6"/>
  <c r="G197" i="6"/>
  <c r="F197" i="6"/>
  <c r="E197" i="6"/>
  <c r="D197" i="6"/>
  <c r="C197" i="6"/>
  <c r="K194" i="6"/>
  <c r="J194" i="6"/>
  <c r="I194" i="6"/>
  <c r="H194" i="6"/>
  <c r="G194" i="6"/>
  <c r="F194" i="6"/>
  <c r="E194" i="6"/>
  <c r="D194" i="6"/>
  <c r="C194" i="6"/>
  <c r="J180" i="6"/>
  <c r="H180" i="6"/>
  <c r="K156" i="6"/>
  <c r="J156" i="6"/>
  <c r="I156" i="6"/>
  <c r="H156" i="6"/>
  <c r="G156" i="6"/>
  <c r="G180" i="6" s="1"/>
  <c r="F156" i="6"/>
  <c r="E156" i="6"/>
  <c r="D156" i="6"/>
  <c r="D180" i="6" s="1"/>
  <c r="C156" i="6"/>
  <c r="J146" i="6"/>
  <c r="H146" i="6"/>
  <c r="G146" i="6"/>
  <c r="D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E130" i="6"/>
  <c r="D130" i="6"/>
  <c r="C130" i="6"/>
  <c r="K127" i="6"/>
  <c r="J127" i="6"/>
  <c r="I127" i="6"/>
  <c r="H127" i="6"/>
  <c r="G127" i="6"/>
  <c r="F127" i="6"/>
  <c r="E127" i="6"/>
  <c r="D127" i="6"/>
  <c r="C127" i="6"/>
  <c r="K123" i="6"/>
  <c r="J123" i="6"/>
  <c r="I123" i="6"/>
  <c r="H123" i="6"/>
  <c r="G123" i="6"/>
  <c r="F123" i="6"/>
  <c r="E123" i="6"/>
  <c r="D123" i="6"/>
  <c r="C123" i="6"/>
  <c r="K120" i="6"/>
  <c r="J120" i="6"/>
  <c r="I120" i="6"/>
  <c r="H120" i="6"/>
  <c r="G120" i="6"/>
  <c r="F120" i="6"/>
  <c r="E120" i="6"/>
  <c r="D120" i="6"/>
  <c r="C12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D99" i="6"/>
  <c r="C99" i="6"/>
  <c r="K95" i="6"/>
  <c r="J95" i="6"/>
  <c r="I95" i="6"/>
  <c r="H95" i="6"/>
  <c r="G95" i="6"/>
  <c r="F95" i="6"/>
  <c r="E95" i="6"/>
  <c r="D95" i="6"/>
  <c r="C95" i="6"/>
  <c r="K92" i="6"/>
  <c r="J92" i="6"/>
  <c r="I92" i="6"/>
  <c r="H92" i="6"/>
  <c r="G92" i="6"/>
  <c r="F92" i="6"/>
  <c r="E92" i="6"/>
  <c r="D92" i="6"/>
  <c r="C92" i="6"/>
  <c r="K88" i="6"/>
  <c r="J88" i="6"/>
  <c r="I88" i="6"/>
  <c r="H88" i="6"/>
  <c r="G88" i="6"/>
  <c r="F88" i="6"/>
  <c r="E88" i="6"/>
  <c r="D88" i="6"/>
  <c r="C88" i="6"/>
  <c r="K85" i="6"/>
  <c r="J85" i="6"/>
  <c r="I85" i="6"/>
  <c r="H85" i="6"/>
  <c r="G85" i="6"/>
  <c r="F85" i="6"/>
  <c r="E85" i="6"/>
  <c r="D85" i="6"/>
  <c r="C85" i="6"/>
  <c r="K73" i="6"/>
  <c r="J73" i="6"/>
  <c r="I73" i="6"/>
  <c r="H73" i="6"/>
  <c r="G73" i="6"/>
  <c r="F73" i="6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H60" i="6"/>
  <c r="G60" i="6"/>
  <c r="F60" i="6"/>
  <c r="E60" i="6"/>
  <c r="D60" i="6"/>
  <c r="C60" i="6"/>
  <c r="K57" i="6"/>
  <c r="J57" i="6"/>
  <c r="I57" i="6"/>
  <c r="H57" i="6"/>
  <c r="G57" i="6"/>
  <c r="F57" i="6"/>
  <c r="E57" i="6"/>
  <c r="D57" i="6"/>
  <c r="C57" i="6"/>
  <c r="K53" i="6"/>
  <c r="J53" i="6"/>
  <c r="I53" i="6"/>
  <c r="H53" i="6"/>
  <c r="G53" i="6"/>
  <c r="F53" i="6"/>
  <c r="E53" i="6"/>
  <c r="D53" i="6"/>
  <c r="C53" i="6"/>
  <c r="K50" i="6"/>
  <c r="J50" i="6"/>
  <c r="I50" i="6"/>
  <c r="H50" i="6"/>
  <c r="H40" i="6" s="1"/>
  <c r="G50" i="6"/>
  <c r="F50" i="6"/>
  <c r="E50" i="6"/>
  <c r="D50" i="6"/>
  <c r="C50" i="6"/>
  <c r="K38" i="6"/>
  <c r="J38" i="6"/>
  <c r="I38" i="6"/>
  <c r="H38" i="6"/>
  <c r="G38" i="6"/>
  <c r="F38" i="6"/>
  <c r="E38" i="6"/>
  <c r="D38" i="6"/>
  <c r="C38" i="6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G25" i="6"/>
  <c r="F25" i="6"/>
  <c r="E25" i="6"/>
  <c r="D25" i="6"/>
  <c r="C25" i="6"/>
  <c r="K22" i="6"/>
  <c r="J22" i="6"/>
  <c r="I22" i="6"/>
  <c r="H22" i="6"/>
  <c r="G22" i="6"/>
  <c r="F22" i="6"/>
  <c r="E22" i="6"/>
  <c r="D22" i="6"/>
  <c r="C22" i="6"/>
  <c r="K18" i="6"/>
  <c r="J18" i="6"/>
  <c r="I18" i="6"/>
  <c r="H18" i="6"/>
  <c r="G18" i="6"/>
  <c r="F18" i="6"/>
  <c r="E18" i="6"/>
  <c r="D18" i="6"/>
  <c r="C18" i="6"/>
  <c r="K15" i="6"/>
  <c r="J15" i="6"/>
  <c r="I15" i="6"/>
  <c r="H15" i="6"/>
  <c r="G15" i="6"/>
  <c r="G5" i="6" s="1"/>
  <c r="F15" i="6"/>
  <c r="E15" i="6"/>
  <c r="D15" i="6"/>
  <c r="C15" i="6"/>
  <c r="K217" i="7"/>
  <c r="J217" i="7"/>
  <c r="I217" i="7"/>
  <c r="H217" i="7"/>
  <c r="G217" i="7"/>
  <c r="F217" i="7"/>
  <c r="E217" i="7"/>
  <c r="D217" i="7"/>
  <c r="C217" i="7"/>
  <c r="K208" i="7"/>
  <c r="J208" i="7"/>
  <c r="I208" i="7"/>
  <c r="H208" i="7"/>
  <c r="G208" i="7"/>
  <c r="F208" i="7"/>
  <c r="E208" i="7"/>
  <c r="D208" i="7"/>
  <c r="C208" i="7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D201" i="7"/>
  <c r="C201" i="7"/>
  <c r="K197" i="7"/>
  <c r="J197" i="7"/>
  <c r="I197" i="7"/>
  <c r="H197" i="7"/>
  <c r="G197" i="7"/>
  <c r="F197" i="7"/>
  <c r="E197" i="7"/>
  <c r="D197" i="7"/>
  <c r="C197" i="7"/>
  <c r="K194" i="7"/>
  <c r="J194" i="7"/>
  <c r="I194" i="7"/>
  <c r="H194" i="7"/>
  <c r="G194" i="7"/>
  <c r="F194" i="7"/>
  <c r="E194" i="7"/>
  <c r="D194" i="7"/>
  <c r="C194" i="7"/>
  <c r="K156" i="7"/>
  <c r="K180" i="7" s="1"/>
  <c r="J156" i="7"/>
  <c r="I156" i="7"/>
  <c r="H156" i="7"/>
  <c r="H180" i="7" s="1"/>
  <c r="G156" i="7"/>
  <c r="F156" i="7"/>
  <c r="F146" i="7" s="1"/>
  <c r="E156" i="7"/>
  <c r="D156" i="7"/>
  <c r="D180" i="7" s="1"/>
  <c r="C156" i="7"/>
  <c r="K146" i="7"/>
  <c r="H146" i="7"/>
  <c r="D146" i="7"/>
  <c r="K143" i="7"/>
  <c r="J143" i="7"/>
  <c r="I143" i="7"/>
  <c r="I110" i="7" s="1"/>
  <c r="H143" i="7"/>
  <c r="G143" i="7"/>
  <c r="F143" i="7"/>
  <c r="E143" i="7"/>
  <c r="D143" i="7"/>
  <c r="C143" i="7"/>
  <c r="K134" i="7"/>
  <c r="J134" i="7"/>
  <c r="I134" i="7"/>
  <c r="H134" i="7"/>
  <c r="G134" i="7"/>
  <c r="F134" i="7"/>
  <c r="E134" i="7"/>
  <c r="D134" i="7"/>
  <c r="C134" i="7"/>
  <c r="K130" i="7"/>
  <c r="J130" i="7"/>
  <c r="I130" i="7"/>
  <c r="H130" i="7"/>
  <c r="G130" i="7"/>
  <c r="F130" i="7"/>
  <c r="E130" i="7"/>
  <c r="D130" i="7"/>
  <c r="C130" i="7"/>
  <c r="K127" i="7"/>
  <c r="J127" i="7"/>
  <c r="I127" i="7"/>
  <c r="H127" i="7"/>
  <c r="G127" i="7"/>
  <c r="F127" i="7"/>
  <c r="E127" i="7"/>
  <c r="D127" i="7"/>
  <c r="C127" i="7"/>
  <c r="K123" i="7"/>
  <c r="J123" i="7"/>
  <c r="I123" i="7"/>
  <c r="H123" i="7"/>
  <c r="G123" i="7"/>
  <c r="F123" i="7"/>
  <c r="E123" i="7"/>
  <c r="D123" i="7"/>
  <c r="C123" i="7"/>
  <c r="K120" i="7"/>
  <c r="J120" i="7"/>
  <c r="I120" i="7"/>
  <c r="H120" i="7"/>
  <c r="G120" i="7"/>
  <c r="G110" i="7" s="1"/>
  <c r="F120" i="7"/>
  <c r="E120" i="7"/>
  <c r="D120" i="7"/>
  <c r="C12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J75" i="7" s="1"/>
  <c r="I95" i="7"/>
  <c r="H95" i="7"/>
  <c r="G95" i="7"/>
  <c r="F95" i="7"/>
  <c r="E95" i="7"/>
  <c r="D95" i="7"/>
  <c r="C95" i="7"/>
  <c r="K92" i="7"/>
  <c r="J92" i="7"/>
  <c r="I92" i="7"/>
  <c r="H92" i="7"/>
  <c r="G92" i="7"/>
  <c r="F92" i="7"/>
  <c r="E92" i="7"/>
  <c r="D92" i="7"/>
  <c r="C92" i="7"/>
  <c r="K88" i="7"/>
  <c r="J88" i="7"/>
  <c r="I88" i="7"/>
  <c r="H88" i="7"/>
  <c r="G88" i="7"/>
  <c r="F88" i="7"/>
  <c r="E88" i="7"/>
  <c r="D88" i="7"/>
  <c r="C88" i="7"/>
  <c r="K85" i="7"/>
  <c r="J85" i="7"/>
  <c r="I85" i="7"/>
  <c r="H85" i="7"/>
  <c r="G85" i="7"/>
  <c r="G75" i="7" s="1"/>
  <c r="F85" i="7"/>
  <c r="F75" i="7" s="1"/>
  <c r="E85" i="7"/>
  <c r="E75" i="7" s="1"/>
  <c r="D85" i="7"/>
  <c r="C85" i="7"/>
  <c r="K73" i="7"/>
  <c r="J73" i="7"/>
  <c r="I73" i="7"/>
  <c r="H73" i="7"/>
  <c r="G73" i="7"/>
  <c r="F73" i="7"/>
  <c r="E73" i="7"/>
  <c r="D73" i="7"/>
  <c r="C73" i="7"/>
  <c r="K64" i="7"/>
  <c r="J64" i="7"/>
  <c r="I64" i="7"/>
  <c r="H64" i="7"/>
  <c r="G64" i="7"/>
  <c r="F64" i="7"/>
  <c r="E64" i="7"/>
  <c r="D64" i="7"/>
  <c r="C64" i="7"/>
  <c r="K60" i="7"/>
  <c r="J60" i="7"/>
  <c r="I60" i="7"/>
  <c r="H60" i="7"/>
  <c r="G60" i="7"/>
  <c r="F60" i="7"/>
  <c r="E60" i="7"/>
  <c r="D60" i="7"/>
  <c r="C60" i="7"/>
  <c r="K57" i="7"/>
  <c r="J57" i="7"/>
  <c r="I57" i="7"/>
  <c r="H57" i="7"/>
  <c r="G57" i="7"/>
  <c r="F57" i="7"/>
  <c r="E57" i="7"/>
  <c r="D57" i="7"/>
  <c r="C57" i="7"/>
  <c r="K53" i="7"/>
  <c r="J53" i="7"/>
  <c r="I53" i="7"/>
  <c r="H53" i="7"/>
  <c r="G53" i="7"/>
  <c r="F53" i="7"/>
  <c r="E53" i="7"/>
  <c r="D53" i="7"/>
  <c r="C53" i="7"/>
  <c r="K50" i="7"/>
  <c r="J50" i="7"/>
  <c r="I50" i="7"/>
  <c r="H50" i="7"/>
  <c r="G50" i="7"/>
  <c r="F50" i="7"/>
  <c r="F40" i="7" s="1"/>
  <c r="E50" i="7"/>
  <c r="D50" i="7"/>
  <c r="C50" i="7"/>
  <c r="K38" i="7"/>
  <c r="J38" i="7"/>
  <c r="I38" i="7"/>
  <c r="H38" i="7"/>
  <c r="G38" i="7"/>
  <c r="F38" i="7"/>
  <c r="E38" i="7"/>
  <c r="D38" i="7"/>
  <c r="C38" i="7"/>
  <c r="K29" i="7"/>
  <c r="J29" i="7"/>
  <c r="I29" i="7"/>
  <c r="H29" i="7"/>
  <c r="G29" i="7"/>
  <c r="F29" i="7"/>
  <c r="E29" i="7"/>
  <c r="D29" i="7"/>
  <c r="C29" i="7"/>
  <c r="K25" i="7"/>
  <c r="J25" i="7"/>
  <c r="I25" i="7"/>
  <c r="H25" i="7"/>
  <c r="G25" i="7"/>
  <c r="F25" i="7"/>
  <c r="E25" i="7"/>
  <c r="D25" i="7"/>
  <c r="C25" i="7"/>
  <c r="K22" i="7"/>
  <c r="J22" i="7"/>
  <c r="I22" i="7"/>
  <c r="H22" i="7"/>
  <c r="G22" i="7"/>
  <c r="F22" i="7"/>
  <c r="E22" i="7"/>
  <c r="D22" i="7"/>
  <c r="C22" i="7"/>
  <c r="K18" i="7"/>
  <c r="J18" i="7"/>
  <c r="I18" i="7"/>
  <c r="H18" i="7"/>
  <c r="G18" i="7"/>
  <c r="F18" i="7"/>
  <c r="E18" i="7"/>
  <c r="D18" i="7"/>
  <c r="C18" i="7"/>
  <c r="K15" i="7"/>
  <c r="J15" i="7"/>
  <c r="I15" i="7"/>
  <c r="H15" i="7"/>
  <c r="G15" i="7"/>
  <c r="F15" i="7"/>
  <c r="E15" i="7"/>
  <c r="E5" i="7" s="1"/>
  <c r="D15" i="7"/>
  <c r="D5" i="7" s="1"/>
  <c r="C15" i="7"/>
  <c r="K217" i="8"/>
  <c r="J217" i="8"/>
  <c r="I217" i="8"/>
  <c r="H217" i="8"/>
  <c r="G217" i="8"/>
  <c r="F217" i="8"/>
  <c r="E217" i="8"/>
  <c r="D217" i="8"/>
  <c r="C217" i="8"/>
  <c r="K208" i="8"/>
  <c r="J208" i="8"/>
  <c r="I208" i="8"/>
  <c r="H208" i="8"/>
  <c r="H184" i="8" s="1"/>
  <c r="G208" i="8"/>
  <c r="F208" i="8"/>
  <c r="E208" i="8"/>
  <c r="D208" i="8"/>
  <c r="C208" i="8"/>
  <c r="K204" i="8"/>
  <c r="J204" i="8"/>
  <c r="I204" i="8"/>
  <c r="H204" i="8"/>
  <c r="G204" i="8"/>
  <c r="F204" i="8"/>
  <c r="E204" i="8"/>
  <c r="D204" i="8"/>
  <c r="C204" i="8"/>
  <c r="K201" i="8"/>
  <c r="J201" i="8"/>
  <c r="I201" i="8"/>
  <c r="H201" i="8"/>
  <c r="G201" i="8"/>
  <c r="F201" i="8"/>
  <c r="E201" i="8"/>
  <c r="D201" i="8"/>
  <c r="C201" i="8"/>
  <c r="K197" i="8"/>
  <c r="J197" i="8"/>
  <c r="I197" i="8"/>
  <c r="H197" i="8"/>
  <c r="G197" i="8"/>
  <c r="F197" i="8"/>
  <c r="E197" i="8"/>
  <c r="D197" i="8"/>
  <c r="C197" i="8"/>
  <c r="K194" i="8"/>
  <c r="J194" i="8"/>
  <c r="I194" i="8"/>
  <c r="H194" i="8"/>
  <c r="G194" i="8"/>
  <c r="F194" i="8"/>
  <c r="E194" i="8"/>
  <c r="D194" i="8"/>
  <c r="C194" i="8"/>
  <c r="K156" i="8"/>
  <c r="K180" i="8" s="1"/>
  <c r="J156" i="8"/>
  <c r="I156" i="8"/>
  <c r="H156" i="8"/>
  <c r="H180" i="8" s="1"/>
  <c r="G156" i="8"/>
  <c r="G180" i="8" s="1"/>
  <c r="F156" i="8"/>
  <c r="F180" i="8" s="1"/>
  <c r="E156" i="8"/>
  <c r="E180" i="8" s="1"/>
  <c r="D156" i="8"/>
  <c r="D180" i="8" s="1"/>
  <c r="C156" i="8"/>
  <c r="H146" i="8"/>
  <c r="G146" i="8"/>
  <c r="E146" i="8"/>
  <c r="K143" i="8"/>
  <c r="J143" i="8"/>
  <c r="I143" i="8"/>
  <c r="H143" i="8"/>
  <c r="G143" i="8"/>
  <c r="F143" i="8"/>
  <c r="E143" i="8"/>
  <c r="D143" i="8"/>
  <c r="C143" i="8"/>
  <c r="K134" i="8"/>
  <c r="J134" i="8"/>
  <c r="I134" i="8"/>
  <c r="H134" i="8"/>
  <c r="G134" i="8"/>
  <c r="F134" i="8"/>
  <c r="E134" i="8"/>
  <c r="D134" i="8"/>
  <c r="C134" i="8"/>
  <c r="K130" i="8"/>
  <c r="J130" i="8"/>
  <c r="I130" i="8"/>
  <c r="H130" i="8"/>
  <c r="G130" i="8"/>
  <c r="F130" i="8"/>
  <c r="E130" i="8"/>
  <c r="D130" i="8"/>
  <c r="C130" i="8"/>
  <c r="K127" i="8"/>
  <c r="J127" i="8"/>
  <c r="I127" i="8"/>
  <c r="H127" i="8"/>
  <c r="G127" i="8"/>
  <c r="F127" i="8"/>
  <c r="E127" i="8"/>
  <c r="D127" i="8"/>
  <c r="C127" i="8"/>
  <c r="K123" i="8"/>
  <c r="J123" i="8"/>
  <c r="I123" i="8"/>
  <c r="H123" i="8"/>
  <c r="G123" i="8"/>
  <c r="F123" i="8"/>
  <c r="E123" i="8"/>
  <c r="D123" i="8"/>
  <c r="C123" i="8"/>
  <c r="K120" i="8"/>
  <c r="J120" i="8"/>
  <c r="I120" i="8"/>
  <c r="H120" i="8"/>
  <c r="G120" i="8"/>
  <c r="F120" i="8"/>
  <c r="E120" i="8"/>
  <c r="D120" i="8"/>
  <c r="C120" i="8"/>
  <c r="K108" i="8"/>
  <c r="J108" i="8"/>
  <c r="I108" i="8"/>
  <c r="H108" i="8"/>
  <c r="G108" i="8"/>
  <c r="F108" i="8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G95" i="8"/>
  <c r="F95" i="8"/>
  <c r="E95" i="8"/>
  <c r="D95" i="8"/>
  <c r="C95" i="8"/>
  <c r="K92" i="8"/>
  <c r="J92" i="8"/>
  <c r="J75" i="8" s="1"/>
  <c r="I92" i="8"/>
  <c r="H92" i="8"/>
  <c r="G92" i="8"/>
  <c r="F92" i="8"/>
  <c r="E92" i="8"/>
  <c r="D92" i="8"/>
  <c r="C92" i="8"/>
  <c r="K88" i="8"/>
  <c r="J88" i="8"/>
  <c r="I88" i="8"/>
  <c r="H88" i="8"/>
  <c r="G88" i="8"/>
  <c r="F88" i="8"/>
  <c r="E88" i="8"/>
  <c r="D88" i="8"/>
  <c r="C88" i="8"/>
  <c r="K85" i="8"/>
  <c r="J85" i="8"/>
  <c r="I85" i="8"/>
  <c r="H85" i="8"/>
  <c r="G85" i="8"/>
  <c r="F85" i="8"/>
  <c r="E85" i="8"/>
  <c r="D85" i="8"/>
  <c r="C85" i="8"/>
  <c r="K73" i="8"/>
  <c r="J73" i="8"/>
  <c r="I73" i="8"/>
  <c r="H73" i="8"/>
  <c r="G73" i="8"/>
  <c r="F73" i="8"/>
  <c r="E73" i="8"/>
  <c r="D73" i="8"/>
  <c r="C73" i="8"/>
  <c r="K64" i="8"/>
  <c r="J64" i="8"/>
  <c r="I64" i="8"/>
  <c r="H64" i="8"/>
  <c r="G64" i="8"/>
  <c r="F64" i="8"/>
  <c r="E64" i="8"/>
  <c r="D64" i="8"/>
  <c r="C64" i="8"/>
  <c r="K60" i="8"/>
  <c r="J60" i="8"/>
  <c r="I60" i="8"/>
  <c r="H60" i="8"/>
  <c r="G60" i="8"/>
  <c r="F60" i="8"/>
  <c r="E60" i="8"/>
  <c r="D60" i="8"/>
  <c r="C60" i="8"/>
  <c r="K57" i="8"/>
  <c r="J57" i="8"/>
  <c r="I57" i="8"/>
  <c r="H57" i="8"/>
  <c r="G57" i="8"/>
  <c r="F57" i="8"/>
  <c r="E57" i="8"/>
  <c r="D57" i="8"/>
  <c r="C57" i="8"/>
  <c r="K53" i="8"/>
  <c r="K40" i="8" s="1"/>
  <c r="J53" i="8"/>
  <c r="I53" i="8"/>
  <c r="H53" i="8"/>
  <c r="G53" i="8"/>
  <c r="F53" i="8"/>
  <c r="E53" i="8"/>
  <c r="D53" i="8"/>
  <c r="C53" i="8"/>
  <c r="C40" i="8" s="1"/>
  <c r="K50" i="8"/>
  <c r="J50" i="8"/>
  <c r="I50" i="8"/>
  <c r="H50" i="8"/>
  <c r="G50" i="8"/>
  <c r="F50" i="8"/>
  <c r="E50" i="8"/>
  <c r="D50" i="8"/>
  <c r="D40" i="8" s="1"/>
  <c r="C50" i="8"/>
  <c r="K38" i="8"/>
  <c r="J38" i="8"/>
  <c r="I38" i="8"/>
  <c r="H38" i="8"/>
  <c r="G38" i="8"/>
  <c r="F38" i="8"/>
  <c r="E38" i="8"/>
  <c r="D38" i="8"/>
  <c r="C38" i="8"/>
  <c r="K29" i="8"/>
  <c r="J29" i="8"/>
  <c r="I29" i="8"/>
  <c r="H29" i="8"/>
  <c r="G29" i="8"/>
  <c r="F29" i="8"/>
  <c r="E29" i="8"/>
  <c r="D29" i="8"/>
  <c r="C29" i="8"/>
  <c r="K25" i="8"/>
  <c r="J25" i="8"/>
  <c r="I25" i="8"/>
  <c r="H25" i="8"/>
  <c r="G25" i="8"/>
  <c r="F25" i="8"/>
  <c r="E25" i="8"/>
  <c r="D25" i="8"/>
  <c r="C25" i="8"/>
  <c r="K22" i="8"/>
  <c r="J22" i="8"/>
  <c r="I22" i="8"/>
  <c r="H22" i="8"/>
  <c r="G22" i="8"/>
  <c r="F22" i="8"/>
  <c r="E22" i="8"/>
  <c r="D22" i="8"/>
  <c r="C22" i="8"/>
  <c r="K18" i="8"/>
  <c r="J18" i="8"/>
  <c r="I18" i="8"/>
  <c r="H18" i="8"/>
  <c r="G18" i="8"/>
  <c r="F18" i="8"/>
  <c r="E18" i="8"/>
  <c r="D18" i="8"/>
  <c r="C18" i="8"/>
  <c r="K15" i="8"/>
  <c r="K5" i="8" s="1"/>
  <c r="J15" i="8"/>
  <c r="I15" i="8"/>
  <c r="H15" i="8"/>
  <c r="G15" i="8"/>
  <c r="F15" i="8"/>
  <c r="E15" i="8"/>
  <c r="D15" i="8"/>
  <c r="C15" i="8"/>
  <c r="C5" i="8" s="1"/>
  <c r="H5" i="8"/>
  <c r="K217" i="9"/>
  <c r="J217" i="9"/>
  <c r="I217" i="9"/>
  <c r="H217" i="9"/>
  <c r="G217" i="9"/>
  <c r="F217" i="9"/>
  <c r="E217" i="9"/>
  <c r="D217" i="9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J201" i="9"/>
  <c r="I201" i="9"/>
  <c r="H201" i="9"/>
  <c r="G201" i="9"/>
  <c r="F201" i="9"/>
  <c r="E201" i="9"/>
  <c r="D201" i="9"/>
  <c r="C201" i="9"/>
  <c r="K197" i="9"/>
  <c r="J197" i="9"/>
  <c r="I197" i="9"/>
  <c r="H197" i="9"/>
  <c r="G197" i="9"/>
  <c r="F197" i="9"/>
  <c r="E197" i="9"/>
  <c r="D197" i="9"/>
  <c r="C197" i="9"/>
  <c r="K194" i="9"/>
  <c r="K184" i="9" s="1"/>
  <c r="J194" i="9"/>
  <c r="I194" i="9"/>
  <c r="H194" i="9"/>
  <c r="G194" i="9"/>
  <c r="F194" i="9"/>
  <c r="E194" i="9"/>
  <c r="D194" i="9"/>
  <c r="C194" i="9"/>
  <c r="C184" i="9" s="1"/>
  <c r="D184" i="9"/>
  <c r="K156" i="9"/>
  <c r="K180" i="9" s="1"/>
  <c r="J156" i="9"/>
  <c r="J180" i="9" s="1"/>
  <c r="I156" i="9"/>
  <c r="I180" i="9" s="1"/>
  <c r="H156" i="9"/>
  <c r="H180" i="9" s="1"/>
  <c r="G156" i="9"/>
  <c r="G180" i="9" s="1"/>
  <c r="F156" i="9"/>
  <c r="E156" i="9"/>
  <c r="E180" i="9" s="1"/>
  <c r="D156" i="9"/>
  <c r="D180" i="9" s="1"/>
  <c r="C156" i="9"/>
  <c r="C180" i="9" s="1"/>
  <c r="K146" i="9"/>
  <c r="I146" i="9"/>
  <c r="G146" i="9"/>
  <c r="E146" i="9"/>
  <c r="D146" i="9"/>
  <c r="K143" i="9"/>
  <c r="J143" i="9"/>
  <c r="I143" i="9"/>
  <c r="H143" i="9"/>
  <c r="G143" i="9"/>
  <c r="G110" i="9" s="1"/>
  <c r="F143" i="9"/>
  <c r="E143" i="9"/>
  <c r="D143" i="9"/>
  <c r="C143" i="9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E130" i="9"/>
  <c r="D130" i="9"/>
  <c r="C130" i="9"/>
  <c r="K127" i="9"/>
  <c r="J127" i="9"/>
  <c r="I127" i="9"/>
  <c r="H127" i="9"/>
  <c r="G127" i="9"/>
  <c r="F127" i="9"/>
  <c r="E127" i="9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I120" i="9"/>
  <c r="H120" i="9"/>
  <c r="G120" i="9"/>
  <c r="F120" i="9"/>
  <c r="E120" i="9"/>
  <c r="D120" i="9"/>
  <c r="C12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E95" i="9"/>
  <c r="D95" i="9"/>
  <c r="C95" i="9"/>
  <c r="K92" i="9"/>
  <c r="J92" i="9"/>
  <c r="I92" i="9"/>
  <c r="H92" i="9"/>
  <c r="G92" i="9"/>
  <c r="F92" i="9"/>
  <c r="E92" i="9"/>
  <c r="D92" i="9"/>
  <c r="C92" i="9"/>
  <c r="K88" i="9"/>
  <c r="J88" i="9"/>
  <c r="I88" i="9"/>
  <c r="H88" i="9"/>
  <c r="G88" i="9"/>
  <c r="F88" i="9"/>
  <c r="E88" i="9"/>
  <c r="D88" i="9"/>
  <c r="C88" i="9"/>
  <c r="K85" i="9"/>
  <c r="J85" i="9"/>
  <c r="I85" i="9"/>
  <c r="H85" i="9"/>
  <c r="G85" i="9"/>
  <c r="F85" i="9"/>
  <c r="E85" i="9"/>
  <c r="D85" i="9"/>
  <c r="C85" i="9"/>
  <c r="F75" i="9"/>
  <c r="K73" i="9"/>
  <c r="J73" i="9"/>
  <c r="I73" i="9"/>
  <c r="H73" i="9"/>
  <c r="G73" i="9"/>
  <c r="F73" i="9"/>
  <c r="E73" i="9"/>
  <c r="D73" i="9"/>
  <c r="C73" i="9"/>
  <c r="K64" i="9"/>
  <c r="J64" i="9"/>
  <c r="I64" i="9"/>
  <c r="H64" i="9"/>
  <c r="G64" i="9"/>
  <c r="F64" i="9"/>
  <c r="E64" i="9"/>
  <c r="D64" i="9"/>
  <c r="C64" i="9"/>
  <c r="K60" i="9"/>
  <c r="J60" i="9"/>
  <c r="I60" i="9"/>
  <c r="H60" i="9"/>
  <c r="G60" i="9"/>
  <c r="F60" i="9"/>
  <c r="E60" i="9"/>
  <c r="D60" i="9"/>
  <c r="C60" i="9"/>
  <c r="K57" i="9"/>
  <c r="J57" i="9"/>
  <c r="I57" i="9"/>
  <c r="H57" i="9"/>
  <c r="G57" i="9"/>
  <c r="F57" i="9"/>
  <c r="E57" i="9"/>
  <c r="D57" i="9"/>
  <c r="C57" i="9"/>
  <c r="K53" i="9"/>
  <c r="J53" i="9"/>
  <c r="I53" i="9"/>
  <c r="H53" i="9"/>
  <c r="G53" i="9"/>
  <c r="F53" i="9"/>
  <c r="E53" i="9"/>
  <c r="D53" i="9"/>
  <c r="C53" i="9"/>
  <c r="K50" i="9"/>
  <c r="J50" i="9"/>
  <c r="I50" i="9"/>
  <c r="H50" i="9"/>
  <c r="G50" i="9"/>
  <c r="F50" i="9"/>
  <c r="E50" i="9"/>
  <c r="D50" i="9"/>
  <c r="C50" i="9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J25" i="9"/>
  <c r="I25" i="9"/>
  <c r="H25" i="9"/>
  <c r="G25" i="9"/>
  <c r="F25" i="9"/>
  <c r="E25" i="9"/>
  <c r="D25" i="9"/>
  <c r="D5" i="9" s="1"/>
  <c r="C25" i="9"/>
  <c r="K22" i="9"/>
  <c r="J22" i="9"/>
  <c r="I22" i="9"/>
  <c r="H22" i="9"/>
  <c r="G22" i="9"/>
  <c r="F22" i="9"/>
  <c r="E22" i="9"/>
  <c r="D22" i="9"/>
  <c r="C22" i="9"/>
  <c r="K18" i="9"/>
  <c r="J18" i="9"/>
  <c r="I18" i="9"/>
  <c r="H18" i="9"/>
  <c r="G18" i="9"/>
  <c r="F18" i="9"/>
  <c r="E18" i="9"/>
  <c r="D18" i="9"/>
  <c r="C18" i="9"/>
  <c r="K15" i="9"/>
  <c r="J15" i="9"/>
  <c r="I15" i="9"/>
  <c r="H15" i="9"/>
  <c r="G15" i="9"/>
  <c r="F15" i="9"/>
  <c r="E15" i="9"/>
  <c r="D15" i="9"/>
  <c r="C15" i="9"/>
  <c r="K217" i="10"/>
  <c r="J217" i="10"/>
  <c r="I217" i="10"/>
  <c r="H217" i="10"/>
  <c r="H184" i="10" s="1"/>
  <c r="G217" i="10"/>
  <c r="F217" i="10"/>
  <c r="E217" i="10"/>
  <c r="D217" i="10"/>
  <c r="C217" i="10"/>
  <c r="K208" i="10"/>
  <c r="J208" i="10"/>
  <c r="I208" i="10"/>
  <c r="H208" i="10"/>
  <c r="G208" i="10"/>
  <c r="F208" i="10"/>
  <c r="E208" i="10"/>
  <c r="D208" i="10"/>
  <c r="C208" i="10"/>
  <c r="K204" i="10"/>
  <c r="J204" i="10"/>
  <c r="I204" i="10"/>
  <c r="H204" i="10"/>
  <c r="G204" i="10"/>
  <c r="F204" i="10"/>
  <c r="E204" i="10"/>
  <c r="D204" i="10"/>
  <c r="C204" i="10"/>
  <c r="K201" i="10"/>
  <c r="J201" i="10"/>
  <c r="I201" i="10"/>
  <c r="H201" i="10"/>
  <c r="G201" i="10"/>
  <c r="F201" i="10"/>
  <c r="E201" i="10"/>
  <c r="D201" i="10"/>
  <c r="C201" i="10"/>
  <c r="K197" i="10"/>
  <c r="J197" i="10"/>
  <c r="I197" i="10"/>
  <c r="H197" i="10"/>
  <c r="G197" i="10"/>
  <c r="F197" i="10"/>
  <c r="F184" i="10" s="1"/>
  <c r="F219" i="10" s="1"/>
  <c r="E197" i="10"/>
  <c r="D197" i="10"/>
  <c r="C197" i="10"/>
  <c r="K194" i="10"/>
  <c r="J194" i="10"/>
  <c r="I194" i="10"/>
  <c r="H194" i="10"/>
  <c r="G194" i="10"/>
  <c r="G184" i="10" s="1"/>
  <c r="F194" i="10"/>
  <c r="E194" i="10"/>
  <c r="D194" i="10"/>
  <c r="C194" i="10"/>
  <c r="K156" i="10"/>
  <c r="J156" i="10"/>
  <c r="I156" i="10"/>
  <c r="I180" i="10" s="1"/>
  <c r="H156" i="10"/>
  <c r="H180" i="10" s="1"/>
  <c r="G156" i="10"/>
  <c r="G180" i="10" s="1"/>
  <c r="F156" i="10"/>
  <c r="E156" i="10"/>
  <c r="E146" i="10" s="1"/>
  <c r="D156" i="10"/>
  <c r="D180" i="10" s="1"/>
  <c r="C156" i="10"/>
  <c r="C180" i="10" s="1"/>
  <c r="I146" i="10"/>
  <c r="H146" i="10"/>
  <c r="G146" i="10"/>
  <c r="C146" i="10"/>
  <c r="K143" i="10"/>
  <c r="J143" i="10"/>
  <c r="I143" i="10"/>
  <c r="H143" i="10"/>
  <c r="G143" i="10"/>
  <c r="F143" i="10"/>
  <c r="E143" i="10"/>
  <c r="D143" i="10"/>
  <c r="C143" i="10"/>
  <c r="K134" i="10"/>
  <c r="J134" i="10"/>
  <c r="I134" i="10"/>
  <c r="H134" i="10"/>
  <c r="G134" i="10"/>
  <c r="F134" i="10"/>
  <c r="E134" i="10"/>
  <c r="D134" i="10"/>
  <c r="C134" i="10"/>
  <c r="K130" i="10"/>
  <c r="J130" i="10"/>
  <c r="I130" i="10"/>
  <c r="H130" i="10"/>
  <c r="G130" i="10"/>
  <c r="F130" i="10"/>
  <c r="E130" i="10"/>
  <c r="D130" i="10"/>
  <c r="C130" i="10"/>
  <c r="K127" i="10"/>
  <c r="J127" i="10"/>
  <c r="I127" i="10"/>
  <c r="H127" i="10"/>
  <c r="G127" i="10"/>
  <c r="F127" i="10"/>
  <c r="E127" i="10"/>
  <c r="D127" i="10"/>
  <c r="C127" i="10"/>
  <c r="K123" i="10"/>
  <c r="J123" i="10"/>
  <c r="I123" i="10"/>
  <c r="H123" i="10"/>
  <c r="G123" i="10"/>
  <c r="F123" i="10"/>
  <c r="E123" i="10"/>
  <c r="D123" i="10"/>
  <c r="C123" i="10"/>
  <c r="K120" i="10"/>
  <c r="J120" i="10"/>
  <c r="I120" i="10"/>
  <c r="H120" i="10"/>
  <c r="G120" i="10"/>
  <c r="G110" i="10" s="1"/>
  <c r="F120" i="10"/>
  <c r="E120" i="10"/>
  <c r="D120" i="10"/>
  <c r="C120" i="10"/>
  <c r="C110" i="10"/>
  <c r="K108" i="10"/>
  <c r="J108" i="10"/>
  <c r="I108" i="10"/>
  <c r="H108" i="10"/>
  <c r="G108" i="10"/>
  <c r="F108" i="10"/>
  <c r="E108" i="10"/>
  <c r="D108" i="10"/>
  <c r="C108" i="10"/>
  <c r="K99" i="10"/>
  <c r="J99" i="10"/>
  <c r="I99" i="10"/>
  <c r="H99" i="10"/>
  <c r="G99" i="10"/>
  <c r="F99" i="10"/>
  <c r="E99" i="10"/>
  <c r="D99" i="10"/>
  <c r="C99" i="10"/>
  <c r="K95" i="10"/>
  <c r="J95" i="10"/>
  <c r="I95" i="10"/>
  <c r="H95" i="10"/>
  <c r="G95" i="10"/>
  <c r="F95" i="10"/>
  <c r="E95" i="10"/>
  <c r="D95" i="10"/>
  <c r="C95" i="10"/>
  <c r="K92" i="10"/>
  <c r="J92" i="10"/>
  <c r="I92" i="10"/>
  <c r="H92" i="10"/>
  <c r="G92" i="10"/>
  <c r="G75" i="10" s="1"/>
  <c r="F92" i="10"/>
  <c r="E92" i="10"/>
  <c r="D92" i="10"/>
  <c r="C92" i="10"/>
  <c r="K88" i="10"/>
  <c r="J88" i="10"/>
  <c r="I88" i="10"/>
  <c r="H88" i="10"/>
  <c r="G88" i="10"/>
  <c r="F88" i="10"/>
  <c r="E88" i="10"/>
  <c r="D88" i="10"/>
  <c r="C88" i="10"/>
  <c r="K85" i="10"/>
  <c r="J85" i="10"/>
  <c r="I85" i="10"/>
  <c r="H85" i="10"/>
  <c r="G85" i="10"/>
  <c r="F85" i="10"/>
  <c r="E85" i="10"/>
  <c r="D85" i="10"/>
  <c r="C85" i="10"/>
  <c r="K73" i="10"/>
  <c r="J73" i="10"/>
  <c r="I73" i="10"/>
  <c r="H73" i="10"/>
  <c r="G73" i="10"/>
  <c r="F73" i="10"/>
  <c r="E73" i="10"/>
  <c r="D73" i="10"/>
  <c r="C73" i="10"/>
  <c r="K64" i="10"/>
  <c r="J64" i="10"/>
  <c r="I64" i="10"/>
  <c r="H64" i="10"/>
  <c r="G64" i="10"/>
  <c r="F64" i="10"/>
  <c r="E64" i="10"/>
  <c r="D64" i="10"/>
  <c r="C64" i="10"/>
  <c r="K60" i="10"/>
  <c r="J60" i="10"/>
  <c r="I60" i="10"/>
  <c r="H60" i="10"/>
  <c r="G60" i="10"/>
  <c r="F60" i="10"/>
  <c r="E60" i="10"/>
  <c r="D60" i="10"/>
  <c r="C60" i="10"/>
  <c r="K57" i="10"/>
  <c r="J57" i="10"/>
  <c r="I57" i="10"/>
  <c r="H57" i="10"/>
  <c r="G57" i="10"/>
  <c r="F57" i="10"/>
  <c r="E57" i="10"/>
  <c r="D57" i="10"/>
  <c r="C57" i="10"/>
  <c r="K53" i="10"/>
  <c r="J53" i="10"/>
  <c r="I53" i="10"/>
  <c r="H53" i="10"/>
  <c r="G53" i="10"/>
  <c r="F53" i="10"/>
  <c r="E53" i="10"/>
  <c r="D53" i="10"/>
  <c r="C53" i="10"/>
  <c r="K50" i="10"/>
  <c r="J50" i="10"/>
  <c r="I50" i="10"/>
  <c r="H50" i="10"/>
  <c r="G50" i="10"/>
  <c r="F50" i="10"/>
  <c r="E50" i="10"/>
  <c r="D50" i="10"/>
  <c r="C50" i="10"/>
  <c r="K38" i="10"/>
  <c r="J38" i="10"/>
  <c r="I38" i="10"/>
  <c r="H38" i="10"/>
  <c r="H5" i="10" s="1"/>
  <c r="G38" i="10"/>
  <c r="F38" i="10"/>
  <c r="E38" i="10"/>
  <c r="D38" i="10"/>
  <c r="C38" i="10"/>
  <c r="K29" i="10"/>
  <c r="J29" i="10"/>
  <c r="I29" i="10"/>
  <c r="H29" i="10"/>
  <c r="G29" i="10"/>
  <c r="F29" i="10"/>
  <c r="E29" i="10"/>
  <c r="D29" i="10"/>
  <c r="C29" i="10"/>
  <c r="K25" i="10"/>
  <c r="J25" i="10"/>
  <c r="I25" i="10"/>
  <c r="H25" i="10"/>
  <c r="G25" i="10"/>
  <c r="F25" i="10"/>
  <c r="E25" i="10"/>
  <c r="D25" i="10"/>
  <c r="C25" i="10"/>
  <c r="K22" i="10"/>
  <c r="J22" i="10"/>
  <c r="I22" i="10"/>
  <c r="H22" i="10"/>
  <c r="G22" i="10"/>
  <c r="F22" i="10"/>
  <c r="E22" i="10"/>
  <c r="D22" i="10"/>
  <c r="C22" i="10"/>
  <c r="K18" i="10"/>
  <c r="J18" i="10"/>
  <c r="I18" i="10"/>
  <c r="H18" i="10"/>
  <c r="G18" i="10"/>
  <c r="F18" i="10"/>
  <c r="E18" i="10"/>
  <c r="D18" i="10"/>
  <c r="D5" i="10" s="1"/>
  <c r="C18" i="10"/>
  <c r="K15" i="10"/>
  <c r="J15" i="10"/>
  <c r="I15" i="10"/>
  <c r="H15" i="10"/>
  <c r="G15" i="10"/>
  <c r="G5" i="10" s="1"/>
  <c r="F15" i="10"/>
  <c r="E15" i="10"/>
  <c r="D15" i="10"/>
  <c r="C15" i="10"/>
  <c r="K217" i="11"/>
  <c r="J217" i="11"/>
  <c r="I217" i="11"/>
  <c r="H217" i="11"/>
  <c r="G217" i="11"/>
  <c r="F217" i="11"/>
  <c r="E217" i="11"/>
  <c r="D217" i="11"/>
  <c r="C217" i="11"/>
  <c r="K208" i="11"/>
  <c r="J208" i="11"/>
  <c r="I208" i="11"/>
  <c r="H208" i="11"/>
  <c r="G208" i="11"/>
  <c r="F208" i="11"/>
  <c r="E208" i="11"/>
  <c r="D208" i="11"/>
  <c r="C208" i="11"/>
  <c r="K204" i="11"/>
  <c r="J204" i="11"/>
  <c r="I204" i="11"/>
  <c r="H204" i="11"/>
  <c r="G204" i="11"/>
  <c r="F204" i="11"/>
  <c r="E204" i="11"/>
  <c r="D204" i="11"/>
  <c r="C204" i="11"/>
  <c r="K201" i="11"/>
  <c r="J201" i="11"/>
  <c r="I201" i="11"/>
  <c r="H201" i="11"/>
  <c r="G201" i="11"/>
  <c r="F201" i="11"/>
  <c r="E201" i="11"/>
  <c r="D201" i="11"/>
  <c r="C201" i="11"/>
  <c r="K197" i="11"/>
  <c r="J197" i="11"/>
  <c r="I197" i="11"/>
  <c r="H197" i="11"/>
  <c r="G197" i="11"/>
  <c r="F197" i="11"/>
  <c r="E197" i="11"/>
  <c r="D197" i="11"/>
  <c r="C197" i="11"/>
  <c r="K194" i="11"/>
  <c r="J194" i="11"/>
  <c r="I194" i="11"/>
  <c r="H194" i="11"/>
  <c r="G194" i="11"/>
  <c r="G184" i="11" s="1"/>
  <c r="F194" i="11"/>
  <c r="E194" i="11"/>
  <c r="D194" i="11"/>
  <c r="C194" i="11"/>
  <c r="K156" i="11"/>
  <c r="K180" i="11" s="1"/>
  <c r="J156" i="11"/>
  <c r="J180" i="11" s="1"/>
  <c r="I156" i="11"/>
  <c r="I180" i="11" s="1"/>
  <c r="H156" i="11"/>
  <c r="H180" i="11" s="1"/>
  <c r="G156" i="11"/>
  <c r="G180" i="11" s="1"/>
  <c r="F156" i="11"/>
  <c r="E156" i="11"/>
  <c r="E180" i="11" s="1"/>
  <c r="D156" i="11"/>
  <c r="D180" i="11" s="1"/>
  <c r="C156" i="11"/>
  <c r="C180" i="11" s="1"/>
  <c r="K146" i="11"/>
  <c r="I146" i="11"/>
  <c r="G146" i="11"/>
  <c r="E146" i="11"/>
  <c r="D146" i="11"/>
  <c r="K143" i="11"/>
  <c r="J143" i="11"/>
  <c r="I143" i="11"/>
  <c r="H143" i="11"/>
  <c r="G143" i="11"/>
  <c r="F143" i="11"/>
  <c r="E143" i="11"/>
  <c r="D143" i="11"/>
  <c r="C143" i="11"/>
  <c r="K134" i="11"/>
  <c r="J134" i="11"/>
  <c r="I134" i="11"/>
  <c r="H134" i="11"/>
  <c r="G134" i="11"/>
  <c r="F134" i="11"/>
  <c r="E134" i="11"/>
  <c r="D134" i="11"/>
  <c r="C134" i="11"/>
  <c r="K130" i="11"/>
  <c r="J130" i="11"/>
  <c r="I130" i="11"/>
  <c r="H130" i="11"/>
  <c r="G130" i="11"/>
  <c r="F130" i="11"/>
  <c r="E130" i="11"/>
  <c r="D130" i="11"/>
  <c r="C130" i="11"/>
  <c r="K127" i="11"/>
  <c r="J127" i="11"/>
  <c r="I127" i="11"/>
  <c r="H127" i="11"/>
  <c r="G127" i="11"/>
  <c r="F127" i="11"/>
  <c r="E127" i="11"/>
  <c r="D127" i="11"/>
  <c r="C127" i="11"/>
  <c r="K123" i="11"/>
  <c r="J123" i="11"/>
  <c r="I123" i="11"/>
  <c r="H123" i="11"/>
  <c r="G123" i="11"/>
  <c r="F123" i="11"/>
  <c r="E123" i="11"/>
  <c r="D123" i="11"/>
  <c r="C123" i="11"/>
  <c r="K120" i="11"/>
  <c r="J120" i="11"/>
  <c r="I120" i="11"/>
  <c r="H120" i="11"/>
  <c r="G120" i="11"/>
  <c r="G110" i="11" s="1"/>
  <c r="F120" i="11"/>
  <c r="F110" i="11" s="1"/>
  <c r="E120" i="11"/>
  <c r="D120" i="11"/>
  <c r="C120" i="11"/>
  <c r="K108" i="11"/>
  <c r="J108" i="11"/>
  <c r="I108" i="11"/>
  <c r="H108" i="11"/>
  <c r="H75" i="11" s="1"/>
  <c r="G108" i="11"/>
  <c r="F108" i="11"/>
  <c r="E108" i="11"/>
  <c r="D108" i="11"/>
  <c r="C108" i="11"/>
  <c r="K99" i="11"/>
  <c r="J99" i="11"/>
  <c r="I99" i="11"/>
  <c r="H99" i="11"/>
  <c r="G99" i="11"/>
  <c r="F99" i="11"/>
  <c r="E99" i="11"/>
  <c r="D99" i="11"/>
  <c r="C99" i="11"/>
  <c r="K95" i="11"/>
  <c r="J95" i="11"/>
  <c r="J75" i="11" s="1"/>
  <c r="I95" i="11"/>
  <c r="H95" i="11"/>
  <c r="G95" i="11"/>
  <c r="F95" i="11"/>
  <c r="E95" i="11"/>
  <c r="D95" i="11"/>
  <c r="C95" i="11"/>
  <c r="K92" i="11"/>
  <c r="K75" i="11" s="1"/>
  <c r="J92" i="11"/>
  <c r="I92" i="11"/>
  <c r="H92" i="11"/>
  <c r="G92" i="11"/>
  <c r="F92" i="11"/>
  <c r="E92" i="11"/>
  <c r="D92" i="11"/>
  <c r="C92" i="11"/>
  <c r="C75" i="11" s="1"/>
  <c r="K88" i="11"/>
  <c r="J88" i="11"/>
  <c r="I88" i="11"/>
  <c r="H88" i="11"/>
  <c r="G88" i="11"/>
  <c r="F88" i="11"/>
  <c r="E88" i="11"/>
  <c r="D88" i="11"/>
  <c r="D75" i="11" s="1"/>
  <c r="C88" i="11"/>
  <c r="K85" i="11"/>
  <c r="J85" i="11"/>
  <c r="I85" i="11"/>
  <c r="H85" i="11"/>
  <c r="G85" i="11"/>
  <c r="F85" i="11"/>
  <c r="F75" i="11" s="1"/>
  <c r="E85" i="11"/>
  <c r="E75" i="11" s="1"/>
  <c r="D85" i="11"/>
  <c r="C85" i="11"/>
  <c r="K73" i="11"/>
  <c r="J73" i="11"/>
  <c r="I73" i="11"/>
  <c r="H73" i="11"/>
  <c r="G73" i="11"/>
  <c r="F73" i="11"/>
  <c r="E73" i="11"/>
  <c r="D73" i="11"/>
  <c r="C73" i="11"/>
  <c r="K64" i="11"/>
  <c r="J64" i="11"/>
  <c r="I64" i="11"/>
  <c r="H64" i="11"/>
  <c r="G64" i="11"/>
  <c r="F64" i="11"/>
  <c r="E64" i="11"/>
  <c r="D64" i="11"/>
  <c r="C64" i="11"/>
  <c r="K60" i="11"/>
  <c r="J60" i="11"/>
  <c r="I60" i="11"/>
  <c r="H60" i="11"/>
  <c r="G60" i="11"/>
  <c r="F60" i="11"/>
  <c r="E60" i="11"/>
  <c r="D60" i="11"/>
  <c r="C60" i="11"/>
  <c r="K57" i="11"/>
  <c r="J57" i="11"/>
  <c r="I57" i="11"/>
  <c r="H57" i="11"/>
  <c r="G57" i="11"/>
  <c r="F57" i="11"/>
  <c r="E57" i="11"/>
  <c r="D57" i="11"/>
  <c r="C57" i="11"/>
  <c r="K53" i="11"/>
  <c r="J53" i="11"/>
  <c r="I53" i="11"/>
  <c r="H53" i="11"/>
  <c r="G53" i="11"/>
  <c r="F53" i="11"/>
  <c r="E53" i="11"/>
  <c r="D53" i="11"/>
  <c r="C53" i="11"/>
  <c r="K50" i="11"/>
  <c r="J50" i="11"/>
  <c r="I50" i="11"/>
  <c r="H50" i="11"/>
  <c r="G50" i="11"/>
  <c r="F50" i="11"/>
  <c r="E50" i="11"/>
  <c r="D50" i="11"/>
  <c r="D40" i="11" s="1"/>
  <c r="C50" i="11"/>
  <c r="E40" i="11"/>
  <c r="K38" i="11"/>
  <c r="J38" i="11"/>
  <c r="I38" i="11"/>
  <c r="H38" i="11"/>
  <c r="G38" i="11"/>
  <c r="F38" i="11"/>
  <c r="E38" i="11"/>
  <c r="D38" i="11"/>
  <c r="C38" i="11"/>
  <c r="K29" i="11"/>
  <c r="J29" i="11"/>
  <c r="I29" i="11"/>
  <c r="H29" i="11"/>
  <c r="G29" i="11"/>
  <c r="F29" i="11"/>
  <c r="E29" i="11"/>
  <c r="D29" i="11"/>
  <c r="C29" i="11"/>
  <c r="K25" i="11"/>
  <c r="J25" i="11"/>
  <c r="I25" i="11"/>
  <c r="H25" i="11"/>
  <c r="G25" i="11"/>
  <c r="F25" i="11"/>
  <c r="E25" i="11"/>
  <c r="D25" i="11"/>
  <c r="C25" i="11"/>
  <c r="K22" i="11"/>
  <c r="J22" i="11"/>
  <c r="I22" i="11"/>
  <c r="H22" i="11"/>
  <c r="G22" i="11"/>
  <c r="F22" i="11"/>
  <c r="E22" i="11"/>
  <c r="D22" i="11"/>
  <c r="C22" i="11"/>
  <c r="K18" i="11"/>
  <c r="J18" i="11"/>
  <c r="I18" i="11"/>
  <c r="H18" i="11"/>
  <c r="G18" i="11"/>
  <c r="F18" i="11"/>
  <c r="E18" i="11"/>
  <c r="D18" i="11"/>
  <c r="C18" i="11"/>
  <c r="K15" i="11"/>
  <c r="K5" i="11" s="1"/>
  <c r="J15" i="11"/>
  <c r="I15" i="11"/>
  <c r="H15" i="11"/>
  <c r="G15" i="11"/>
  <c r="F15" i="11"/>
  <c r="E15" i="11"/>
  <c r="D15" i="11"/>
  <c r="C15" i="11"/>
  <c r="C5" i="11" s="1"/>
  <c r="D5" i="11"/>
  <c r="K217" i="12"/>
  <c r="J217" i="12"/>
  <c r="I217" i="12"/>
  <c r="H217" i="12"/>
  <c r="G217" i="12"/>
  <c r="F217" i="12"/>
  <c r="E217" i="12"/>
  <c r="D217" i="12"/>
  <c r="C217" i="12"/>
  <c r="K208" i="12"/>
  <c r="J208" i="12"/>
  <c r="I208" i="12"/>
  <c r="H208" i="12"/>
  <c r="G208" i="12"/>
  <c r="F208" i="12"/>
  <c r="E208" i="12"/>
  <c r="D208" i="12"/>
  <c r="C208" i="12"/>
  <c r="K204" i="12"/>
  <c r="J204" i="12"/>
  <c r="I204" i="12"/>
  <c r="H204" i="12"/>
  <c r="G204" i="12"/>
  <c r="F204" i="12"/>
  <c r="E204" i="12"/>
  <c r="D204" i="12"/>
  <c r="C204" i="12"/>
  <c r="K201" i="12"/>
  <c r="J201" i="12"/>
  <c r="I201" i="12"/>
  <c r="H201" i="12"/>
  <c r="G201" i="12"/>
  <c r="F201" i="12"/>
  <c r="E201" i="12"/>
  <c r="D201" i="12"/>
  <c r="C201" i="12"/>
  <c r="K197" i="12"/>
  <c r="J197" i="12"/>
  <c r="I197" i="12"/>
  <c r="H197" i="12"/>
  <c r="G197" i="12"/>
  <c r="F197" i="12"/>
  <c r="E197" i="12"/>
  <c r="D197" i="12"/>
  <c r="C197" i="12"/>
  <c r="K194" i="12"/>
  <c r="J194" i="12"/>
  <c r="I194" i="12"/>
  <c r="H194" i="12"/>
  <c r="G194" i="12"/>
  <c r="F194" i="12"/>
  <c r="E194" i="12"/>
  <c r="D194" i="12"/>
  <c r="C194" i="12"/>
  <c r="H184" i="12"/>
  <c r="K156" i="12"/>
  <c r="K180" i="12" s="1"/>
  <c r="J156" i="12"/>
  <c r="I156" i="12"/>
  <c r="I180" i="12" s="1"/>
  <c r="H156" i="12"/>
  <c r="H180" i="12" s="1"/>
  <c r="G156" i="12"/>
  <c r="G180" i="12" s="1"/>
  <c r="F156" i="12"/>
  <c r="F180" i="12" s="1"/>
  <c r="E156" i="12"/>
  <c r="E180" i="12" s="1"/>
  <c r="D156" i="12"/>
  <c r="D180" i="12" s="1"/>
  <c r="C156" i="12"/>
  <c r="C180" i="12" s="1"/>
  <c r="K146" i="12"/>
  <c r="I146" i="12"/>
  <c r="H146" i="12"/>
  <c r="G146" i="12"/>
  <c r="E146" i="12"/>
  <c r="C146" i="12"/>
  <c r="K143" i="12"/>
  <c r="J143" i="12"/>
  <c r="I143" i="12"/>
  <c r="H143" i="12"/>
  <c r="G143" i="12"/>
  <c r="F143" i="12"/>
  <c r="E143" i="12"/>
  <c r="D143" i="12"/>
  <c r="C143" i="12"/>
  <c r="K134" i="12"/>
  <c r="J134" i="12"/>
  <c r="I134" i="12"/>
  <c r="H134" i="12"/>
  <c r="G134" i="12"/>
  <c r="F134" i="12"/>
  <c r="E134" i="12"/>
  <c r="D134" i="12"/>
  <c r="C134" i="12"/>
  <c r="K130" i="12"/>
  <c r="J130" i="12"/>
  <c r="I130" i="12"/>
  <c r="H130" i="12"/>
  <c r="G130" i="12"/>
  <c r="F130" i="12"/>
  <c r="E130" i="12"/>
  <c r="D130" i="12"/>
  <c r="C130" i="12"/>
  <c r="K127" i="12"/>
  <c r="J127" i="12"/>
  <c r="I127" i="12"/>
  <c r="H127" i="12"/>
  <c r="G127" i="12"/>
  <c r="F127" i="12"/>
  <c r="E127" i="12"/>
  <c r="D127" i="12"/>
  <c r="C127" i="12"/>
  <c r="K123" i="12"/>
  <c r="K110" i="12" s="1"/>
  <c r="J123" i="12"/>
  <c r="I123" i="12"/>
  <c r="H123" i="12"/>
  <c r="G123" i="12"/>
  <c r="F123" i="12"/>
  <c r="E123" i="12"/>
  <c r="D123" i="12"/>
  <c r="C123" i="12"/>
  <c r="K120" i="12"/>
  <c r="J120" i="12"/>
  <c r="I120" i="12"/>
  <c r="H120" i="12"/>
  <c r="G120" i="12"/>
  <c r="F120" i="12"/>
  <c r="E120" i="12"/>
  <c r="D120" i="12"/>
  <c r="D110" i="12" s="1"/>
  <c r="C120" i="12"/>
  <c r="K108" i="12"/>
  <c r="J108" i="12"/>
  <c r="I108" i="12"/>
  <c r="H108" i="12"/>
  <c r="G108" i="12"/>
  <c r="F108" i="12"/>
  <c r="E108" i="12"/>
  <c r="D108" i="12"/>
  <c r="C108" i="12"/>
  <c r="K99" i="12"/>
  <c r="J99" i="12"/>
  <c r="I99" i="12"/>
  <c r="H99" i="12"/>
  <c r="G99" i="12"/>
  <c r="F99" i="12"/>
  <c r="E99" i="12"/>
  <c r="D99" i="12"/>
  <c r="C99" i="12"/>
  <c r="K95" i="12"/>
  <c r="J95" i="12"/>
  <c r="I95" i="12"/>
  <c r="H95" i="12"/>
  <c r="G95" i="12"/>
  <c r="F95" i="12"/>
  <c r="E95" i="12"/>
  <c r="D95" i="12"/>
  <c r="C95" i="12"/>
  <c r="K92" i="12"/>
  <c r="J92" i="12"/>
  <c r="I92" i="12"/>
  <c r="H92" i="12"/>
  <c r="G92" i="12"/>
  <c r="F92" i="12"/>
  <c r="E92" i="12"/>
  <c r="D92" i="12"/>
  <c r="C92" i="12"/>
  <c r="K88" i="12"/>
  <c r="J88" i="12"/>
  <c r="I88" i="12"/>
  <c r="H88" i="12"/>
  <c r="G88" i="12"/>
  <c r="F88" i="12"/>
  <c r="E88" i="12"/>
  <c r="D88" i="12"/>
  <c r="C88" i="12"/>
  <c r="K85" i="12"/>
  <c r="J85" i="12"/>
  <c r="I85" i="12"/>
  <c r="H85" i="12"/>
  <c r="G85" i="12"/>
  <c r="F85" i="12"/>
  <c r="E85" i="12"/>
  <c r="D85" i="12"/>
  <c r="C85" i="12"/>
  <c r="K73" i="12"/>
  <c r="J73" i="12"/>
  <c r="I73" i="12"/>
  <c r="H73" i="12"/>
  <c r="G73" i="12"/>
  <c r="F73" i="12"/>
  <c r="E73" i="12"/>
  <c r="D73" i="12"/>
  <c r="C73" i="12"/>
  <c r="K64" i="12"/>
  <c r="J64" i="12"/>
  <c r="I64" i="12"/>
  <c r="H64" i="12"/>
  <c r="G64" i="12"/>
  <c r="F64" i="12"/>
  <c r="E64" i="12"/>
  <c r="D64" i="12"/>
  <c r="C64" i="12"/>
  <c r="K60" i="12"/>
  <c r="J60" i="12"/>
  <c r="I60" i="12"/>
  <c r="H60" i="12"/>
  <c r="G60" i="12"/>
  <c r="F60" i="12"/>
  <c r="E60" i="12"/>
  <c r="D60" i="12"/>
  <c r="C60" i="12"/>
  <c r="K57" i="12"/>
  <c r="J57" i="12"/>
  <c r="I57" i="12"/>
  <c r="H57" i="12"/>
  <c r="G57" i="12"/>
  <c r="F57" i="12"/>
  <c r="E57" i="12"/>
  <c r="D57" i="12"/>
  <c r="C57" i="12"/>
  <c r="K53" i="12"/>
  <c r="J53" i="12"/>
  <c r="I53" i="12"/>
  <c r="H53" i="12"/>
  <c r="G53" i="12"/>
  <c r="F53" i="12"/>
  <c r="E53" i="12"/>
  <c r="D53" i="12"/>
  <c r="C53" i="12"/>
  <c r="K50" i="12"/>
  <c r="J50" i="12"/>
  <c r="I50" i="12"/>
  <c r="H50" i="12"/>
  <c r="G50" i="12"/>
  <c r="F50" i="12"/>
  <c r="E50" i="12"/>
  <c r="D50" i="12"/>
  <c r="D40" i="12" s="1"/>
  <c r="C50" i="12"/>
  <c r="K38" i="12"/>
  <c r="J38" i="12"/>
  <c r="I38" i="12"/>
  <c r="H38" i="12"/>
  <c r="G38" i="12"/>
  <c r="F38" i="12"/>
  <c r="E38" i="12"/>
  <c r="D38" i="12"/>
  <c r="C38" i="12"/>
  <c r="K29" i="12"/>
  <c r="J29" i="12"/>
  <c r="I29" i="12"/>
  <c r="H29" i="12"/>
  <c r="G29" i="12"/>
  <c r="F29" i="12"/>
  <c r="E29" i="12"/>
  <c r="D29" i="12"/>
  <c r="C29" i="12"/>
  <c r="K25" i="12"/>
  <c r="J25" i="12"/>
  <c r="I25" i="12"/>
  <c r="H25" i="12"/>
  <c r="G25" i="12"/>
  <c r="F25" i="12"/>
  <c r="E25" i="12"/>
  <c r="D25" i="12"/>
  <c r="C25" i="12"/>
  <c r="K22" i="12"/>
  <c r="J22" i="12"/>
  <c r="I22" i="12"/>
  <c r="H22" i="12"/>
  <c r="G22" i="12"/>
  <c r="F22" i="12"/>
  <c r="E22" i="12"/>
  <c r="D22" i="12"/>
  <c r="C22" i="12"/>
  <c r="K18" i="12"/>
  <c r="J18" i="12"/>
  <c r="I18" i="12"/>
  <c r="H18" i="12"/>
  <c r="G18" i="12"/>
  <c r="F18" i="12"/>
  <c r="E18" i="12"/>
  <c r="D18" i="12"/>
  <c r="C18" i="12"/>
  <c r="K15" i="12"/>
  <c r="J15" i="12"/>
  <c r="I15" i="12"/>
  <c r="H15" i="12"/>
  <c r="G15" i="12"/>
  <c r="F15" i="12"/>
  <c r="E15" i="12"/>
  <c r="D15" i="12"/>
  <c r="C15" i="12"/>
  <c r="H5" i="12"/>
  <c r="K217" i="13"/>
  <c r="J217" i="13"/>
  <c r="I217" i="13"/>
  <c r="H217" i="13"/>
  <c r="G217" i="13"/>
  <c r="F217" i="13"/>
  <c r="F184" i="13" s="1"/>
  <c r="E217" i="13"/>
  <c r="D217" i="13"/>
  <c r="C217" i="13"/>
  <c r="K208" i="13"/>
  <c r="J208" i="13"/>
  <c r="I208" i="13"/>
  <c r="H208" i="13"/>
  <c r="G208" i="13"/>
  <c r="F208" i="13"/>
  <c r="E208" i="13"/>
  <c r="D208" i="13"/>
  <c r="C208" i="13"/>
  <c r="K204" i="13"/>
  <c r="J204" i="13"/>
  <c r="I204" i="13"/>
  <c r="H204" i="13"/>
  <c r="H184" i="13" s="1"/>
  <c r="G204" i="13"/>
  <c r="F204" i="13"/>
  <c r="E204" i="13"/>
  <c r="D204" i="13"/>
  <c r="C204" i="13"/>
  <c r="K201" i="13"/>
  <c r="J201" i="13"/>
  <c r="I201" i="13"/>
  <c r="I184" i="13" s="1"/>
  <c r="H201" i="13"/>
  <c r="G201" i="13"/>
  <c r="F201" i="13"/>
  <c r="E201" i="13"/>
  <c r="D201" i="13"/>
  <c r="C201" i="13"/>
  <c r="K197" i="13"/>
  <c r="J197" i="13"/>
  <c r="I197" i="13"/>
  <c r="H197" i="13"/>
  <c r="G197" i="13"/>
  <c r="F197" i="13"/>
  <c r="E197" i="13"/>
  <c r="D197" i="13"/>
  <c r="C197" i="13"/>
  <c r="K194" i="13"/>
  <c r="K184" i="13" s="1"/>
  <c r="J194" i="13"/>
  <c r="I194" i="13"/>
  <c r="H194" i="13"/>
  <c r="G194" i="13"/>
  <c r="F194" i="13"/>
  <c r="E194" i="13"/>
  <c r="D194" i="13"/>
  <c r="C194" i="13"/>
  <c r="C184" i="13" s="1"/>
  <c r="D184" i="13"/>
  <c r="E180" i="13"/>
  <c r="K156" i="13"/>
  <c r="K180" i="13" s="1"/>
  <c r="J156" i="13"/>
  <c r="J180" i="13" s="1"/>
  <c r="I156" i="13"/>
  <c r="I180" i="13" s="1"/>
  <c r="H156" i="13"/>
  <c r="H180" i="13" s="1"/>
  <c r="G156" i="13"/>
  <c r="G180" i="13" s="1"/>
  <c r="F156" i="13"/>
  <c r="E156" i="13"/>
  <c r="D156" i="13"/>
  <c r="D180" i="13" s="1"/>
  <c r="C156" i="13"/>
  <c r="C180" i="13" s="1"/>
  <c r="K146" i="13"/>
  <c r="I146" i="13"/>
  <c r="G146" i="13"/>
  <c r="E146" i="13"/>
  <c r="K143" i="13"/>
  <c r="J143" i="13"/>
  <c r="I143" i="13"/>
  <c r="H143" i="13"/>
  <c r="G143" i="13"/>
  <c r="G110" i="13" s="1"/>
  <c r="F143" i="13"/>
  <c r="E143" i="13"/>
  <c r="D143" i="13"/>
  <c r="C143" i="13"/>
  <c r="K134" i="13"/>
  <c r="J134" i="13"/>
  <c r="I134" i="13"/>
  <c r="H134" i="13"/>
  <c r="G134" i="13"/>
  <c r="F134" i="13"/>
  <c r="E134" i="13"/>
  <c r="D134" i="13"/>
  <c r="C134" i="13"/>
  <c r="K130" i="13"/>
  <c r="J130" i="13"/>
  <c r="I130" i="13"/>
  <c r="H130" i="13"/>
  <c r="G130" i="13"/>
  <c r="F130" i="13"/>
  <c r="E130" i="13"/>
  <c r="D130" i="13"/>
  <c r="C130" i="13"/>
  <c r="K127" i="13"/>
  <c r="J127" i="13"/>
  <c r="I127" i="13"/>
  <c r="H127" i="13"/>
  <c r="G127" i="13"/>
  <c r="F127" i="13"/>
  <c r="E127" i="13"/>
  <c r="D127" i="13"/>
  <c r="C127" i="13"/>
  <c r="K123" i="13"/>
  <c r="J123" i="13"/>
  <c r="I123" i="13"/>
  <c r="H123" i="13"/>
  <c r="G123" i="13"/>
  <c r="F123" i="13"/>
  <c r="E123" i="13"/>
  <c r="D123" i="13"/>
  <c r="C123" i="13"/>
  <c r="K120" i="13"/>
  <c r="J120" i="13"/>
  <c r="I120" i="13"/>
  <c r="H120" i="13"/>
  <c r="G120" i="13"/>
  <c r="F120" i="13"/>
  <c r="E120" i="13"/>
  <c r="D120" i="13"/>
  <c r="C120" i="13"/>
  <c r="K108" i="13"/>
  <c r="J108" i="13"/>
  <c r="I108" i="13"/>
  <c r="H108" i="13"/>
  <c r="G108" i="13"/>
  <c r="F108" i="13"/>
  <c r="F75" i="13" s="1"/>
  <c r="E108" i="13"/>
  <c r="D108" i="13"/>
  <c r="C108" i="13"/>
  <c r="K99" i="13"/>
  <c r="J99" i="13"/>
  <c r="I99" i="13"/>
  <c r="H99" i="13"/>
  <c r="G99" i="13"/>
  <c r="F99" i="13"/>
  <c r="E99" i="13"/>
  <c r="D99" i="13"/>
  <c r="C99" i="13"/>
  <c r="K95" i="13"/>
  <c r="J95" i="13"/>
  <c r="I95" i="13"/>
  <c r="H95" i="13"/>
  <c r="G95" i="13"/>
  <c r="F95" i="13"/>
  <c r="E95" i="13"/>
  <c r="D95" i="13"/>
  <c r="C95" i="13"/>
  <c r="K92" i="13"/>
  <c r="J92" i="13"/>
  <c r="I92" i="13"/>
  <c r="H92" i="13"/>
  <c r="G92" i="13"/>
  <c r="F92" i="13"/>
  <c r="E92" i="13"/>
  <c r="D92" i="13"/>
  <c r="C92" i="13"/>
  <c r="K88" i="13"/>
  <c r="J88" i="13"/>
  <c r="I88" i="13"/>
  <c r="H88" i="13"/>
  <c r="G88" i="13"/>
  <c r="F88" i="13"/>
  <c r="E88" i="13"/>
  <c r="D88" i="13"/>
  <c r="C88" i="13"/>
  <c r="K85" i="13"/>
  <c r="J85" i="13"/>
  <c r="I85" i="13"/>
  <c r="H85" i="13"/>
  <c r="G85" i="13"/>
  <c r="F85" i="13"/>
  <c r="E85" i="13"/>
  <c r="D85" i="13"/>
  <c r="C85" i="13"/>
  <c r="K73" i="13"/>
  <c r="J73" i="13"/>
  <c r="I73" i="13"/>
  <c r="H73" i="13"/>
  <c r="G73" i="13"/>
  <c r="F73" i="13"/>
  <c r="E73" i="13"/>
  <c r="D73" i="13"/>
  <c r="C73" i="13"/>
  <c r="K64" i="13"/>
  <c r="J64" i="13"/>
  <c r="I64" i="13"/>
  <c r="H64" i="13"/>
  <c r="G64" i="13"/>
  <c r="F64" i="13"/>
  <c r="E64" i="13"/>
  <c r="D64" i="13"/>
  <c r="C64" i="13"/>
  <c r="K60" i="13"/>
  <c r="J60" i="13"/>
  <c r="I60" i="13"/>
  <c r="H60" i="13"/>
  <c r="G60" i="13"/>
  <c r="F60" i="13"/>
  <c r="E60" i="13"/>
  <c r="D60" i="13"/>
  <c r="C60" i="13"/>
  <c r="K57" i="13"/>
  <c r="J57" i="13"/>
  <c r="I57" i="13"/>
  <c r="H57" i="13"/>
  <c r="G57" i="13"/>
  <c r="F57" i="13"/>
  <c r="E57" i="13"/>
  <c r="D57" i="13"/>
  <c r="C57" i="13"/>
  <c r="K53" i="13"/>
  <c r="J53" i="13"/>
  <c r="I53" i="13"/>
  <c r="H53" i="13"/>
  <c r="G53" i="13"/>
  <c r="F53" i="13"/>
  <c r="E53" i="13"/>
  <c r="D53" i="13"/>
  <c r="C53" i="13"/>
  <c r="K50" i="13"/>
  <c r="J50" i="13"/>
  <c r="I50" i="13"/>
  <c r="H50" i="13"/>
  <c r="G50" i="13"/>
  <c r="F50" i="13"/>
  <c r="E50" i="13"/>
  <c r="D50" i="13"/>
  <c r="C50" i="13"/>
  <c r="E40" i="13"/>
  <c r="K38" i="13"/>
  <c r="J38" i="13"/>
  <c r="I38" i="13"/>
  <c r="H38" i="13"/>
  <c r="G38" i="13"/>
  <c r="F38" i="13"/>
  <c r="E38" i="13"/>
  <c r="D38" i="13"/>
  <c r="C38" i="13"/>
  <c r="K29" i="13"/>
  <c r="J29" i="13"/>
  <c r="I29" i="13"/>
  <c r="H29" i="13"/>
  <c r="G29" i="13"/>
  <c r="F29" i="13"/>
  <c r="E29" i="13"/>
  <c r="D29" i="13"/>
  <c r="C29" i="13"/>
  <c r="K25" i="13"/>
  <c r="J25" i="13"/>
  <c r="I25" i="13"/>
  <c r="H25" i="13"/>
  <c r="G25" i="13"/>
  <c r="F25" i="13"/>
  <c r="E25" i="13"/>
  <c r="D25" i="13"/>
  <c r="C25" i="13"/>
  <c r="K22" i="13"/>
  <c r="J22" i="13"/>
  <c r="I22" i="13"/>
  <c r="H22" i="13"/>
  <c r="G22" i="13"/>
  <c r="F22" i="13"/>
  <c r="E22" i="13"/>
  <c r="D22" i="13"/>
  <c r="C22" i="13"/>
  <c r="K18" i="13"/>
  <c r="J18" i="13"/>
  <c r="I18" i="13"/>
  <c r="H18" i="13"/>
  <c r="G18" i="13"/>
  <c r="F18" i="13"/>
  <c r="E18" i="13"/>
  <c r="D18" i="13"/>
  <c r="C18" i="13"/>
  <c r="K15" i="13"/>
  <c r="J15" i="13"/>
  <c r="I15" i="13"/>
  <c r="H15" i="13"/>
  <c r="G15" i="13"/>
  <c r="F15" i="13"/>
  <c r="E15" i="13"/>
  <c r="D15" i="13"/>
  <c r="C15" i="13"/>
  <c r="D5" i="13"/>
  <c r="K217" i="14"/>
  <c r="J217" i="14"/>
  <c r="I217" i="14"/>
  <c r="H217" i="14"/>
  <c r="G217" i="14"/>
  <c r="F217" i="14"/>
  <c r="E217" i="14"/>
  <c r="D217" i="14"/>
  <c r="C217" i="14"/>
  <c r="K208" i="14"/>
  <c r="J208" i="14"/>
  <c r="I208" i="14"/>
  <c r="H208" i="14"/>
  <c r="G208" i="14"/>
  <c r="F208" i="14"/>
  <c r="E208" i="14"/>
  <c r="D208" i="14"/>
  <c r="C208" i="14"/>
  <c r="K204" i="14"/>
  <c r="J204" i="14"/>
  <c r="I204" i="14"/>
  <c r="H204" i="14"/>
  <c r="G204" i="14"/>
  <c r="F204" i="14"/>
  <c r="E204" i="14"/>
  <c r="D204" i="14"/>
  <c r="C204" i="14"/>
  <c r="K201" i="14"/>
  <c r="J201" i="14"/>
  <c r="I201" i="14"/>
  <c r="H201" i="14"/>
  <c r="G201" i="14"/>
  <c r="F201" i="14"/>
  <c r="E201" i="14"/>
  <c r="D201" i="14"/>
  <c r="C201" i="14"/>
  <c r="K197" i="14"/>
  <c r="J197" i="14"/>
  <c r="I197" i="14"/>
  <c r="H197" i="14"/>
  <c r="G197" i="14"/>
  <c r="F197" i="14"/>
  <c r="E197" i="14"/>
  <c r="D197" i="14"/>
  <c r="C197" i="14"/>
  <c r="K194" i="14"/>
  <c r="J194" i="14"/>
  <c r="I194" i="14"/>
  <c r="I184" i="14" s="1"/>
  <c r="H194" i="14"/>
  <c r="G194" i="14"/>
  <c r="F194" i="14"/>
  <c r="E194" i="14"/>
  <c r="D194" i="14"/>
  <c r="C194" i="14"/>
  <c r="K180" i="14"/>
  <c r="I180" i="14"/>
  <c r="C180" i="14"/>
  <c r="K156" i="14"/>
  <c r="J156" i="14"/>
  <c r="I156" i="14"/>
  <c r="H156" i="14"/>
  <c r="H180" i="14" s="1"/>
  <c r="G156" i="14"/>
  <c r="G180" i="14" s="1"/>
  <c r="F156" i="14"/>
  <c r="E156" i="14"/>
  <c r="E180" i="14" s="1"/>
  <c r="D156" i="14"/>
  <c r="D180" i="14" s="1"/>
  <c r="C156" i="14"/>
  <c r="K146" i="14"/>
  <c r="I146" i="14"/>
  <c r="H146" i="14"/>
  <c r="G146" i="14"/>
  <c r="E146" i="14"/>
  <c r="C146" i="14"/>
  <c r="K143" i="14"/>
  <c r="J143" i="14"/>
  <c r="I143" i="14"/>
  <c r="H143" i="14"/>
  <c r="G143" i="14"/>
  <c r="F143" i="14"/>
  <c r="E143" i="14"/>
  <c r="D143" i="14"/>
  <c r="C143" i="14"/>
  <c r="K134" i="14"/>
  <c r="J134" i="14"/>
  <c r="I134" i="14"/>
  <c r="H134" i="14"/>
  <c r="G134" i="14"/>
  <c r="F134" i="14"/>
  <c r="E134" i="14"/>
  <c r="D134" i="14"/>
  <c r="C134" i="14"/>
  <c r="K130" i="14"/>
  <c r="J130" i="14"/>
  <c r="I130" i="14"/>
  <c r="H130" i="14"/>
  <c r="G130" i="14"/>
  <c r="G110" i="14" s="1"/>
  <c r="F130" i="14"/>
  <c r="E130" i="14"/>
  <c r="D130" i="14"/>
  <c r="C130" i="14"/>
  <c r="K127" i="14"/>
  <c r="J127" i="14"/>
  <c r="I127" i="14"/>
  <c r="H127" i="14"/>
  <c r="H110" i="14" s="1"/>
  <c r="G127" i="14"/>
  <c r="F127" i="14"/>
  <c r="E127" i="14"/>
  <c r="D127" i="14"/>
  <c r="C127" i="14"/>
  <c r="K123" i="14"/>
  <c r="J123" i="14"/>
  <c r="I123" i="14"/>
  <c r="H123" i="14"/>
  <c r="G123" i="14"/>
  <c r="F123" i="14"/>
  <c r="E123" i="14"/>
  <c r="D123" i="14"/>
  <c r="C123" i="14"/>
  <c r="K120" i="14"/>
  <c r="J120" i="14"/>
  <c r="I120" i="14"/>
  <c r="H120" i="14"/>
  <c r="G120" i="14"/>
  <c r="F120" i="14"/>
  <c r="E120" i="14"/>
  <c r="D120" i="14"/>
  <c r="C120" i="14"/>
  <c r="K108" i="14"/>
  <c r="J108" i="14"/>
  <c r="I108" i="14"/>
  <c r="H108" i="14"/>
  <c r="G108" i="14"/>
  <c r="F108" i="14"/>
  <c r="E108" i="14"/>
  <c r="D108" i="14"/>
  <c r="C108" i="14"/>
  <c r="K99" i="14"/>
  <c r="J99" i="14"/>
  <c r="I99" i="14"/>
  <c r="H99" i="14"/>
  <c r="G99" i="14"/>
  <c r="F99" i="14"/>
  <c r="E99" i="14"/>
  <c r="D99" i="14"/>
  <c r="C99" i="14"/>
  <c r="K95" i="14"/>
  <c r="J95" i="14"/>
  <c r="I95" i="14"/>
  <c r="H95" i="14"/>
  <c r="G95" i="14"/>
  <c r="F95" i="14"/>
  <c r="E95" i="14"/>
  <c r="D95" i="14"/>
  <c r="C95" i="14"/>
  <c r="K92" i="14"/>
  <c r="J92" i="14"/>
  <c r="I92" i="14"/>
  <c r="H92" i="14"/>
  <c r="G92" i="14"/>
  <c r="F92" i="14"/>
  <c r="E92" i="14"/>
  <c r="D92" i="14"/>
  <c r="C92" i="14"/>
  <c r="K88" i="14"/>
  <c r="J88" i="14"/>
  <c r="I88" i="14"/>
  <c r="H88" i="14"/>
  <c r="G88" i="14"/>
  <c r="F88" i="14"/>
  <c r="E88" i="14"/>
  <c r="D88" i="14"/>
  <c r="C88" i="14"/>
  <c r="K85" i="14"/>
  <c r="J85" i="14"/>
  <c r="I85" i="14"/>
  <c r="H85" i="14"/>
  <c r="G85" i="14"/>
  <c r="F85" i="14"/>
  <c r="E85" i="14"/>
  <c r="D85" i="14"/>
  <c r="C85" i="14"/>
  <c r="K73" i="14"/>
  <c r="J73" i="14"/>
  <c r="I73" i="14"/>
  <c r="H73" i="14"/>
  <c r="G73" i="14"/>
  <c r="F73" i="14"/>
  <c r="E73" i="14"/>
  <c r="D73" i="14"/>
  <c r="C73" i="14"/>
  <c r="K64" i="14"/>
  <c r="J64" i="14"/>
  <c r="I64" i="14"/>
  <c r="H64" i="14"/>
  <c r="G64" i="14"/>
  <c r="F64" i="14"/>
  <c r="E64" i="14"/>
  <c r="D64" i="14"/>
  <c r="C64" i="14"/>
  <c r="K60" i="14"/>
  <c r="J60" i="14"/>
  <c r="I60" i="14"/>
  <c r="H60" i="14"/>
  <c r="G60" i="14"/>
  <c r="F60" i="14"/>
  <c r="E60" i="14"/>
  <c r="D60" i="14"/>
  <c r="C60" i="14"/>
  <c r="K57" i="14"/>
  <c r="J57" i="14"/>
  <c r="I57" i="14"/>
  <c r="H57" i="14"/>
  <c r="G57" i="14"/>
  <c r="F57" i="14"/>
  <c r="E57" i="14"/>
  <c r="D57" i="14"/>
  <c r="C57" i="14"/>
  <c r="K53" i="14"/>
  <c r="J53" i="14"/>
  <c r="I53" i="14"/>
  <c r="H53" i="14"/>
  <c r="G53" i="14"/>
  <c r="F53" i="14"/>
  <c r="E53" i="14"/>
  <c r="E40" i="14" s="1"/>
  <c r="D53" i="14"/>
  <c r="C53" i="14"/>
  <c r="K50" i="14"/>
  <c r="J50" i="14"/>
  <c r="I50" i="14"/>
  <c r="H50" i="14"/>
  <c r="G50" i="14"/>
  <c r="F50" i="14"/>
  <c r="E50" i="14"/>
  <c r="D50" i="14"/>
  <c r="C50" i="14"/>
  <c r="K38" i="14"/>
  <c r="J38" i="14"/>
  <c r="I38" i="14"/>
  <c r="H38" i="14"/>
  <c r="G38" i="14"/>
  <c r="F38" i="14"/>
  <c r="E38" i="14"/>
  <c r="D38" i="14"/>
  <c r="C38" i="14"/>
  <c r="K29" i="14"/>
  <c r="J29" i="14"/>
  <c r="I29" i="14"/>
  <c r="H29" i="14"/>
  <c r="G29" i="14"/>
  <c r="F29" i="14"/>
  <c r="E29" i="14"/>
  <c r="D29" i="14"/>
  <c r="C29" i="14"/>
  <c r="K25" i="14"/>
  <c r="J25" i="14"/>
  <c r="I25" i="14"/>
  <c r="H25" i="14"/>
  <c r="G25" i="14"/>
  <c r="F25" i="14"/>
  <c r="E25" i="14"/>
  <c r="D25" i="14"/>
  <c r="C25" i="14"/>
  <c r="K22" i="14"/>
  <c r="J22" i="14"/>
  <c r="I22" i="14"/>
  <c r="H22" i="14"/>
  <c r="G22" i="14"/>
  <c r="F22" i="14"/>
  <c r="E22" i="14"/>
  <c r="D22" i="14"/>
  <c r="C22" i="14"/>
  <c r="K18" i="14"/>
  <c r="J18" i="14"/>
  <c r="I18" i="14"/>
  <c r="H18" i="14"/>
  <c r="G18" i="14"/>
  <c r="F18" i="14"/>
  <c r="E18" i="14"/>
  <c r="D18" i="14"/>
  <c r="C18" i="14"/>
  <c r="K15" i="14"/>
  <c r="J15" i="14"/>
  <c r="I15" i="14"/>
  <c r="H15" i="14"/>
  <c r="G15" i="14"/>
  <c r="G5" i="14" s="1"/>
  <c r="F15" i="14"/>
  <c r="E15" i="14"/>
  <c r="D15" i="14"/>
  <c r="C15" i="14"/>
  <c r="K217" i="15"/>
  <c r="J217" i="15"/>
  <c r="I217" i="15"/>
  <c r="H217" i="15"/>
  <c r="G217" i="15"/>
  <c r="F217" i="15"/>
  <c r="E217" i="15"/>
  <c r="D217" i="15"/>
  <c r="C217" i="15"/>
  <c r="K208" i="15"/>
  <c r="J208" i="15"/>
  <c r="I208" i="15"/>
  <c r="H208" i="15"/>
  <c r="G208" i="15"/>
  <c r="F208" i="15"/>
  <c r="E208" i="15"/>
  <c r="D208" i="15"/>
  <c r="C208" i="15"/>
  <c r="K204" i="15"/>
  <c r="J204" i="15"/>
  <c r="I204" i="15"/>
  <c r="H204" i="15"/>
  <c r="G204" i="15"/>
  <c r="F204" i="15"/>
  <c r="E204" i="15"/>
  <c r="D204" i="15"/>
  <c r="C204" i="15"/>
  <c r="K201" i="15"/>
  <c r="J201" i="15"/>
  <c r="I201" i="15"/>
  <c r="H201" i="15"/>
  <c r="G201" i="15"/>
  <c r="F201" i="15"/>
  <c r="E201" i="15"/>
  <c r="D201" i="15"/>
  <c r="C201" i="15"/>
  <c r="K197" i="15"/>
  <c r="J197" i="15"/>
  <c r="I197" i="15"/>
  <c r="H197" i="15"/>
  <c r="G197" i="15"/>
  <c r="F197" i="15"/>
  <c r="E197" i="15"/>
  <c r="D197" i="15"/>
  <c r="C197" i="15"/>
  <c r="K194" i="15"/>
  <c r="J194" i="15"/>
  <c r="I194" i="15"/>
  <c r="H194" i="15"/>
  <c r="G194" i="15"/>
  <c r="F194" i="15"/>
  <c r="E194" i="15"/>
  <c r="D194" i="15"/>
  <c r="C194" i="15"/>
  <c r="K156" i="15"/>
  <c r="K180" i="15" s="1"/>
  <c r="J156" i="15"/>
  <c r="I156" i="15"/>
  <c r="I180" i="15" s="1"/>
  <c r="H156" i="15"/>
  <c r="G156" i="15"/>
  <c r="G180" i="15" s="1"/>
  <c r="F156" i="15"/>
  <c r="E156" i="15"/>
  <c r="D156" i="15"/>
  <c r="D180" i="15" s="1"/>
  <c r="C156" i="15"/>
  <c r="K146" i="15"/>
  <c r="I146" i="15"/>
  <c r="G146" i="15"/>
  <c r="K143" i="15"/>
  <c r="J143" i="15"/>
  <c r="I143" i="15"/>
  <c r="H143" i="15"/>
  <c r="G143" i="15"/>
  <c r="F143" i="15"/>
  <c r="E143" i="15"/>
  <c r="D143" i="15"/>
  <c r="C143" i="15"/>
  <c r="K134" i="15"/>
  <c r="J134" i="15"/>
  <c r="I134" i="15"/>
  <c r="H134" i="15"/>
  <c r="G134" i="15"/>
  <c r="F134" i="15"/>
  <c r="E134" i="15"/>
  <c r="D134" i="15"/>
  <c r="C134" i="15"/>
  <c r="K130" i="15"/>
  <c r="J130" i="15"/>
  <c r="I130" i="15"/>
  <c r="H130" i="15"/>
  <c r="G130" i="15"/>
  <c r="F130" i="15"/>
  <c r="E130" i="15"/>
  <c r="D130" i="15"/>
  <c r="C130" i="15"/>
  <c r="K127" i="15"/>
  <c r="J127" i="15"/>
  <c r="I127" i="15"/>
  <c r="H127" i="15"/>
  <c r="G127" i="15"/>
  <c r="F127" i="15"/>
  <c r="E127" i="15"/>
  <c r="D127" i="15"/>
  <c r="C127" i="15"/>
  <c r="K123" i="15"/>
  <c r="J123" i="15"/>
  <c r="I123" i="15"/>
  <c r="H123" i="15"/>
  <c r="G123" i="15"/>
  <c r="F123" i="15"/>
  <c r="E123" i="15"/>
  <c r="D123" i="15"/>
  <c r="C123" i="15"/>
  <c r="K120" i="15"/>
  <c r="J120" i="15"/>
  <c r="I120" i="15"/>
  <c r="H120" i="15"/>
  <c r="H110" i="15" s="1"/>
  <c r="G120" i="15"/>
  <c r="F120" i="15"/>
  <c r="E120" i="15"/>
  <c r="D120" i="15"/>
  <c r="C120" i="15"/>
  <c r="K108" i="15"/>
  <c r="J108" i="15"/>
  <c r="I108" i="15"/>
  <c r="H108" i="15"/>
  <c r="G108" i="15"/>
  <c r="F108" i="15"/>
  <c r="E108" i="15"/>
  <c r="D108" i="15"/>
  <c r="C108" i="15"/>
  <c r="K99" i="15"/>
  <c r="J99" i="15"/>
  <c r="I99" i="15"/>
  <c r="H99" i="15"/>
  <c r="G99" i="15"/>
  <c r="F99" i="15"/>
  <c r="E99" i="15"/>
  <c r="D99" i="15"/>
  <c r="C99" i="15"/>
  <c r="K95" i="15"/>
  <c r="J95" i="15"/>
  <c r="I95" i="15"/>
  <c r="H95" i="15"/>
  <c r="G95" i="15"/>
  <c r="F95" i="15"/>
  <c r="E95" i="15"/>
  <c r="D95" i="15"/>
  <c r="C95" i="15"/>
  <c r="K92" i="15"/>
  <c r="J92" i="15"/>
  <c r="I92" i="15"/>
  <c r="H92" i="15"/>
  <c r="G92" i="15"/>
  <c r="F92" i="15"/>
  <c r="E92" i="15"/>
  <c r="D92" i="15"/>
  <c r="C92" i="15"/>
  <c r="K88" i="15"/>
  <c r="J88" i="15"/>
  <c r="I88" i="15"/>
  <c r="H88" i="15"/>
  <c r="G88" i="15"/>
  <c r="F88" i="15"/>
  <c r="E88" i="15"/>
  <c r="D88" i="15"/>
  <c r="C88" i="15"/>
  <c r="K85" i="15"/>
  <c r="J85" i="15"/>
  <c r="I85" i="15"/>
  <c r="H85" i="15"/>
  <c r="G85" i="15"/>
  <c r="G75" i="15" s="1"/>
  <c r="F85" i="15"/>
  <c r="E85" i="15"/>
  <c r="D85" i="15"/>
  <c r="C85" i="15"/>
  <c r="K73" i="15"/>
  <c r="J73" i="15"/>
  <c r="I73" i="15"/>
  <c r="H73" i="15"/>
  <c r="G73" i="15"/>
  <c r="F73" i="15"/>
  <c r="E73" i="15"/>
  <c r="D73" i="15"/>
  <c r="C73" i="15"/>
  <c r="K64" i="15"/>
  <c r="J64" i="15"/>
  <c r="I64" i="15"/>
  <c r="H64" i="15"/>
  <c r="G64" i="15"/>
  <c r="F64" i="15"/>
  <c r="E64" i="15"/>
  <c r="D64" i="15"/>
  <c r="C64" i="15"/>
  <c r="K60" i="15"/>
  <c r="J60" i="15"/>
  <c r="I60" i="15"/>
  <c r="H60" i="15"/>
  <c r="G60" i="15"/>
  <c r="F60" i="15"/>
  <c r="E60" i="15"/>
  <c r="D60" i="15"/>
  <c r="C60" i="15"/>
  <c r="K57" i="15"/>
  <c r="J57" i="15"/>
  <c r="I57" i="15"/>
  <c r="H57" i="15"/>
  <c r="G57" i="15"/>
  <c r="F57" i="15"/>
  <c r="E57" i="15"/>
  <c r="D57" i="15"/>
  <c r="C57" i="15"/>
  <c r="K53" i="15"/>
  <c r="J53" i="15"/>
  <c r="I53" i="15"/>
  <c r="H53" i="15"/>
  <c r="G53" i="15"/>
  <c r="F53" i="15"/>
  <c r="E53" i="15"/>
  <c r="D53" i="15"/>
  <c r="C53" i="15"/>
  <c r="K50" i="15"/>
  <c r="J50" i="15"/>
  <c r="I50" i="15"/>
  <c r="H50" i="15"/>
  <c r="G50" i="15"/>
  <c r="F50" i="15"/>
  <c r="F40" i="15" s="1"/>
  <c r="E50" i="15"/>
  <c r="D50" i="15"/>
  <c r="C50" i="15"/>
  <c r="K38" i="15"/>
  <c r="J38" i="15"/>
  <c r="I38" i="15"/>
  <c r="H38" i="15"/>
  <c r="G38" i="15"/>
  <c r="F38" i="15"/>
  <c r="E38" i="15"/>
  <c r="D38" i="15"/>
  <c r="C38" i="15"/>
  <c r="K29" i="15"/>
  <c r="J29" i="15"/>
  <c r="I29" i="15"/>
  <c r="H29" i="15"/>
  <c r="G29" i="15"/>
  <c r="F29" i="15"/>
  <c r="E29" i="15"/>
  <c r="D29" i="15"/>
  <c r="C29" i="15"/>
  <c r="K25" i="15"/>
  <c r="J25" i="15"/>
  <c r="I25" i="15"/>
  <c r="H25" i="15"/>
  <c r="G25" i="15"/>
  <c r="F25" i="15"/>
  <c r="E25" i="15"/>
  <c r="D25" i="15"/>
  <c r="C25" i="15"/>
  <c r="K22" i="15"/>
  <c r="J22" i="15"/>
  <c r="I22" i="15"/>
  <c r="H22" i="15"/>
  <c r="G22" i="15"/>
  <c r="F22" i="15"/>
  <c r="E22" i="15"/>
  <c r="D22" i="15"/>
  <c r="C22" i="15"/>
  <c r="K18" i="15"/>
  <c r="J18" i="15"/>
  <c r="I18" i="15"/>
  <c r="H18" i="15"/>
  <c r="G18" i="15"/>
  <c r="F18" i="15"/>
  <c r="E18" i="15"/>
  <c r="D18" i="15"/>
  <c r="C18" i="15"/>
  <c r="K15" i="15"/>
  <c r="J15" i="15"/>
  <c r="I15" i="15"/>
  <c r="H15" i="15"/>
  <c r="G15" i="15"/>
  <c r="F15" i="15"/>
  <c r="E15" i="15"/>
  <c r="E5" i="15" s="1"/>
  <c r="D15" i="15"/>
  <c r="C15" i="15"/>
  <c r="K217" i="16"/>
  <c r="J217" i="16"/>
  <c r="I217" i="16"/>
  <c r="H217" i="16"/>
  <c r="G217" i="16"/>
  <c r="F217" i="16"/>
  <c r="E217" i="16"/>
  <c r="D217" i="16"/>
  <c r="C217" i="16"/>
  <c r="K208" i="16"/>
  <c r="J208" i="16"/>
  <c r="I208" i="16"/>
  <c r="H208" i="16"/>
  <c r="G208" i="16"/>
  <c r="F208" i="16"/>
  <c r="E208" i="16"/>
  <c r="D208" i="16"/>
  <c r="C208" i="16"/>
  <c r="K204" i="16"/>
  <c r="J204" i="16"/>
  <c r="I204" i="16"/>
  <c r="H204" i="16"/>
  <c r="G204" i="16"/>
  <c r="F204" i="16"/>
  <c r="E204" i="16"/>
  <c r="D204" i="16"/>
  <c r="C204" i="16"/>
  <c r="K201" i="16"/>
  <c r="J201" i="16"/>
  <c r="I201" i="16"/>
  <c r="H201" i="16"/>
  <c r="G201" i="16"/>
  <c r="F201" i="16"/>
  <c r="E201" i="16"/>
  <c r="D201" i="16"/>
  <c r="C201" i="16"/>
  <c r="K197" i="16"/>
  <c r="J197" i="16"/>
  <c r="I197" i="16"/>
  <c r="H197" i="16"/>
  <c r="G197" i="16"/>
  <c r="F197" i="16"/>
  <c r="E197" i="16"/>
  <c r="D197" i="16"/>
  <c r="C197" i="16"/>
  <c r="K194" i="16"/>
  <c r="J194" i="16"/>
  <c r="I194" i="16"/>
  <c r="H194" i="16"/>
  <c r="G194" i="16"/>
  <c r="F194" i="16"/>
  <c r="E194" i="16"/>
  <c r="D194" i="16"/>
  <c r="C194" i="16"/>
  <c r="K156" i="16"/>
  <c r="J156" i="16"/>
  <c r="J180" i="16" s="1"/>
  <c r="I156" i="16"/>
  <c r="I180" i="16" s="1"/>
  <c r="H156" i="16"/>
  <c r="H180" i="16" s="1"/>
  <c r="G156" i="16"/>
  <c r="G180" i="16" s="1"/>
  <c r="F156" i="16"/>
  <c r="F180" i="16" s="1"/>
  <c r="E156" i="16"/>
  <c r="E180" i="16" s="1"/>
  <c r="D156" i="16"/>
  <c r="D180" i="16" s="1"/>
  <c r="C156" i="16"/>
  <c r="J146" i="16"/>
  <c r="I146" i="16"/>
  <c r="F146" i="16"/>
  <c r="D146" i="16"/>
  <c r="K143" i="16"/>
  <c r="J143" i="16"/>
  <c r="I143" i="16"/>
  <c r="H143" i="16"/>
  <c r="G143" i="16"/>
  <c r="F143" i="16"/>
  <c r="E143" i="16"/>
  <c r="D143" i="16"/>
  <c r="C143" i="16"/>
  <c r="K134" i="16"/>
  <c r="J134" i="16"/>
  <c r="I134" i="16"/>
  <c r="H134" i="16"/>
  <c r="G134" i="16"/>
  <c r="F134" i="16"/>
  <c r="E134" i="16"/>
  <c r="D134" i="16"/>
  <c r="C134" i="16"/>
  <c r="K130" i="16"/>
  <c r="J130" i="16"/>
  <c r="I130" i="16"/>
  <c r="H130" i="16"/>
  <c r="H110" i="16" s="1"/>
  <c r="G130" i="16"/>
  <c r="F130" i="16"/>
  <c r="E130" i="16"/>
  <c r="D130" i="16"/>
  <c r="C130" i="16"/>
  <c r="K127" i="16"/>
  <c r="J127" i="16"/>
  <c r="I127" i="16"/>
  <c r="I110" i="16" s="1"/>
  <c r="H127" i="16"/>
  <c r="G127" i="16"/>
  <c r="F127" i="16"/>
  <c r="E127" i="16"/>
  <c r="D127" i="16"/>
  <c r="C127" i="16"/>
  <c r="K123" i="16"/>
  <c r="J123" i="16"/>
  <c r="J110" i="16" s="1"/>
  <c r="I123" i="16"/>
  <c r="H123" i="16"/>
  <c r="G123" i="16"/>
  <c r="F123" i="16"/>
  <c r="E123" i="16"/>
  <c r="D123" i="16"/>
  <c r="C123" i="16"/>
  <c r="K120" i="16"/>
  <c r="K110" i="16" s="1"/>
  <c r="J120" i="16"/>
  <c r="I120" i="16"/>
  <c r="H120" i="16"/>
  <c r="G120" i="16"/>
  <c r="F120" i="16"/>
  <c r="E120" i="16"/>
  <c r="E110" i="16" s="1"/>
  <c r="D120" i="16"/>
  <c r="C120" i="16"/>
  <c r="C110" i="16" s="1"/>
  <c r="K108" i="16"/>
  <c r="J108" i="16"/>
  <c r="I108" i="16"/>
  <c r="H108" i="16"/>
  <c r="G108" i="16"/>
  <c r="F108" i="16"/>
  <c r="E108" i="16"/>
  <c r="D108" i="16"/>
  <c r="C108" i="16"/>
  <c r="K99" i="16"/>
  <c r="J99" i="16"/>
  <c r="I99" i="16"/>
  <c r="H99" i="16"/>
  <c r="G99" i="16"/>
  <c r="F99" i="16"/>
  <c r="E99" i="16"/>
  <c r="D99" i="16"/>
  <c r="C99" i="16"/>
  <c r="K95" i="16"/>
  <c r="J95" i="16"/>
  <c r="I95" i="16"/>
  <c r="H95" i="16"/>
  <c r="G95" i="16"/>
  <c r="F95" i="16"/>
  <c r="E95" i="16"/>
  <c r="D95" i="16"/>
  <c r="C95" i="16"/>
  <c r="K92" i="16"/>
  <c r="J92" i="16"/>
  <c r="I92" i="16"/>
  <c r="H92" i="16"/>
  <c r="G92" i="16"/>
  <c r="F92" i="16"/>
  <c r="E92" i="16"/>
  <c r="D92" i="16"/>
  <c r="C92" i="16"/>
  <c r="K88" i="16"/>
  <c r="K75" i="16" s="1"/>
  <c r="J88" i="16"/>
  <c r="I88" i="16"/>
  <c r="H88" i="16"/>
  <c r="G88" i="16"/>
  <c r="F88" i="16"/>
  <c r="E88" i="16"/>
  <c r="D88" i="16"/>
  <c r="C88" i="16"/>
  <c r="K85" i="16"/>
  <c r="J85" i="16"/>
  <c r="I85" i="16"/>
  <c r="H85" i="16"/>
  <c r="G85" i="16"/>
  <c r="F85" i="16"/>
  <c r="E85" i="16"/>
  <c r="D85" i="16"/>
  <c r="D75" i="16" s="1"/>
  <c r="C85" i="16"/>
  <c r="C75" i="16" s="1"/>
  <c r="K73" i="16"/>
  <c r="J73" i="16"/>
  <c r="I73" i="16"/>
  <c r="H73" i="16"/>
  <c r="G73" i="16"/>
  <c r="F73" i="16"/>
  <c r="E73" i="16"/>
  <c r="D73" i="16"/>
  <c r="C73" i="16"/>
  <c r="K64" i="16"/>
  <c r="J64" i="16"/>
  <c r="I64" i="16"/>
  <c r="H64" i="16"/>
  <c r="G64" i="16"/>
  <c r="F64" i="16"/>
  <c r="E64" i="16"/>
  <c r="D64" i="16"/>
  <c r="C64" i="16"/>
  <c r="K60" i="16"/>
  <c r="J60" i="16"/>
  <c r="I60" i="16"/>
  <c r="H60" i="16"/>
  <c r="G60" i="16"/>
  <c r="F60" i="16"/>
  <c r="E60" i="16"/>
  <c r="D60" i="16"/>
  <c r="C60" i="16"/>
  <c r="K57" i="16"/>
  <c r="J57" i="16"/>
  <c r="I57" i="16"/>
  <c r="H57" i="16"/>
  <c r="G57" i="16"/>
  <c r="F57" i="16"/>
  <c r="E57" i="16"/>
  <c r="D57" i="16"/>
  <c r="C57" i="16"/>
  <c r="K53" i="16"/>
  <c r="J53" i="16"/>
  <c r="I53" i="16"/>
  <c r="H53" i="16"/>
  <c r="G53" i="16"/>
  <c r="F53" i="16"/>
  <c r="E53" i="16"/>
  <c r="D53" i="16"/>
  <c r="C53" i="16"/>
  <c r="K50" i="16"/>
  <c r="J50" i="16"/>
  <c r="I50" i="16"/>
  <c r="H50" i="16"/>
  <c r="G50" i="16"/>
  <c r="F50" i="16"/>
  <c r="E50" i="16"/>
  <c r="D50" i="16"/>
  <c r="C50" i="16"/>
  <c r="J40" i="16"/>
  <c r="K38" i="16"/>
  <c r="J38" i="16"/>
  <c r="I38" i="16"/>
  <c r="H38" i="16"/>
  <c r="G38" i="16"/>
  <c r="F38" i="16"/>
  <c r="E38" i="16"/>
  <c r="D38" i="16"/>
  <c r="C38" i="16"/>
  <c r="K29" i="16"/>
  <c r="J29" i="16"/>
  <c r="I29" i="16"/>
  <c r="H29" i="16"/>
  <c r="G29" i="16"/>
  <c r="F29" i="16"/>
  <c r="E29" i="16"/>
  <c r="D29" i="16"/>
  <c r="C29" i="16"/>
  <c r="K25" i="16"/>
  <c r="J25" i="16"/>
  <c r="I25" i="16"/>
  <c r="H25" i="16"/>
  <c r="G25" i="16"/>
  <c r="F25" i="16"/>
  <c r="E25" i="16"/>
  <c r="D25" i="16"/>
  <c r="C25" i="16"/>
  <c r="K22" i="16"/>
  <c r="J22" i="16"/>
  <c r="I22" i="16"/>
  <c r="H22" i="16"/>
  <c r="G22" i="16"/>
  <c r="F22" i="16"/>
  <c r="E22" i="16"/>
  <c r="D22" i="16"/>
  <c r="C22" i="16"/>
  <c r="K18" i="16"/>
  <c r="J18" i="16"/>
  <c r="I18" i="16"/>
  <c r="H18" i="16"/>
  <c r="G18" i="16"/>
  <c r="F18" i="16"/>
  <c r="E18" i="16"/>
  <c r="D18" i="16"/>
  <c r="C18" i="16"/>
  <c r="K15" i="16"/>
  <c r="J15" i="16"/>
  <c r="I15" i="16"/>
  <c r="I5" i="16" s="1"/>
  <c r="H15" i="16"/>
  <c r="G15" i="16"/>
  <c r="F15" i="16"/>
  <c r="E15" i="16"/>
  <c r="D15" i="16"/>
  <c r="C15" i="16"/>
  <c r="K217" i="17"/>
  <c r="J217" i="17"/>
  <c r="I217" i="17"/>
  <c r="H217" i="17"/>
  <c r="G217" i="17"/>
  <c r="F217" i="17"/>
  <c r="E217" i="17"/>
  <c r="D217" i="17"/>
  <c r="C217" i="17"/>
  <c r="K208" i="17"/>
  <c r="J208" i="17"/>
  <c r="I208" i="17"/>
  <c r="H208" i="17"/>
  <c r="G208" i="17"/>
  <c r="F208" i="17"/>
  <c r="E208" i="17"/>
  <c r="E184" i="17" s="1"/>
  <c r="D208" i="17"/>
  <c r="C208" i="17"/>
  <c r="K204" i="17"/>
  <c r="J204" i="17"/>
  <c r="I204" i="17"/>
  <c r="H204" i="17"/>
  <c r="G204" i="17"/>
  <c r="F204" i="17"/>
  <c r="E204" i="17"/>
  <c r="D204" i="17"/>
  <c r="C204" i="17"/>
  <c r="K201" i="17"/>
  <c r="J201" i="17"/>
  <c r="I201" i="17"/>
  <c r="H201" i="17"/>
  <c r="G201" i="17"/>
  <c r="F201" i="17"/>
  <c r="E201" i="17"/>
  <c r="D201" i="17"/>
  <c r="C201" i="17"/>
  <c r="K197" i="17"/>
  <c r="J197" i="17"/>
  <c r="I197" i="17"/>
  <c r="H197" i="17"/>
  <c r="G197" i="17"/>
  <c r="F197" i="17"/>
  <c r="E197" i="17"/>
  <c r="D197" i="17"/>
  <c r="C197" i="17"/>
  <c r="K194" i="17"/>
  <c r="J194" i="17"/>
  <c r="I194" i="17"/>
  <c r="H194" i="17"/>
  <c r="G194" i="17"/>
  <c r="F194" i="17"/>
  <c r="E194" i="17"/>
  <c r="D194" i="17"/>
  <c r="C194" i="17"/>
  <c r="J180" i="17"/>
  <c r="K156" i="17"/>
  <c r="K180" i="17" s="1"/>
  <c r="J156" i="17"/>
  <c r="I156" i="17"/>
  <c r="I180" i="17" s="1"/>
  <c r="H156" i="17"/>
  <c r="G156" i="17"/>
  <c r="F156" i="17"/>
  <c r="F180" i="17" s="1"/>
  <c r="E156" i="17"/>
  <c r="E180" i="17" s="1"/>
  <c r="D156" i="17"/>
  <c r="D180" i="17" s="1"/>
  <c r="C156" i="17"/>
  <c r="C180" i="17" s="1"/>
  <c r="J146" i="17"/>
  <c r="E146" i="17"/>
  <c r="D146" i="17"/>
  <c r="K143" i="17"/>
  <c r="J143" i="17"/>
  <c r="I143" i="17"/>
  <c r="H143" i="17"/>
  <c r="G143" i="17"/>
  <c r="F143" i="17"/>
  <c r="E143" i="17"/>
  <c r="D143" i="17"/>
  <c r="C143" i="17"/>
  <c r="K134" i="17"/>
  <c r="J134" i="17"/>
  <c r="I134" i="17"/>
  <c r="H134" i="17"/>
  <c r="G134" i="17"/>
  <c r="F134" i="17"/>
  <c r="E134" i="17"/>
  <c r="D134" i="17"/>
  <c r="C134" i="17"/>
  <c r="K130" i="17"/>
  <c r="J130" i="17"/>
  <c r="I130" i="17"/>
  <c r="H130" i="17"/>
  <c r="G130" i="17"/>
  <c r="F130" i="17"/>
  <c r="E130" i="17"/>
  <c r="D130" i="17"/>
  <c r="C130" i="17"/>
  <c r="K127" i="17"/>
  <c r="J127" i="17"/>
  <c r="I127" i="17"/>
  <c r="H127" i="17"/>
  <c r="G127" i="17"/>
  <c r="F127" i="17"/>
  <c r="E127" i="17"/>
  <c r="D127" i="17"/>
  <c r="C127" i="17"/>
  <c r="K123" i="17"/>
  <c r="J123" i="17"/>
  <c r="I123" i="17"/>
  <c r="H123" i="17"/>
  <c r="G123" i="17"/>
  <c r="F123" i="17"/>
  <c r="E123" i="17"/>
  <c r="D123" i="17"/>
  <c r="C123" i="17"/>
  <c r="K120" i="17"/>
  <c r="J120" i="17"/>
  <c r="I120" i="17"/>
  <c r="H120" i="17"/>
  <c r="G120" i="17"/>
  <c r="F120" i="17"/>
  <c r="E120" i="17"/>
  <c r="D120" i="17"/>
  <c r="C120" i="17"/>
  <c r="K108" i="17"/>
  <c r="J108" i="17"/>
  <c r="I108" i="17"/>
  <c r="H108" i="17"/>
  <c r="G108" i="17"/>
  <c r="F108" i="17"/>
  <c r="E108" i="17"/>
  <c r="D108" i="17"/>
  <c r="C108" i="17"/>
  <c r="K99" i="17"/>
  <c r="J99" i="17"/>
  <c r="I99" i="17"/>
  <c r="H99" i="17"/>
  <c r="G99" i="17"/>
  <c r="F99" i="17"/>
  <c r="E99" i="17"/>
  <c r="D99" i="17"/>
  <c r="C99" i="17"/>
  <c r="K95" i="17"/>
  <c r="J95" i="17"/>
  <c r="I95" i="17"/>
  <c r="H95" i="17"/>
  <c r="G95" i="17"/>
  <c r="F95" i="17"/>
  <c r="E95" i="17"/>
  <c r="D95" i="17"/>
  <c r="C95" i="17"/>
  <c r="K92" i="17"/>
  <c r="J92" i="17"/>
  <c r="I92" i="17"/>
  <c r="H92" i="17"/>
  <c r="G92" i="17"/>
  <c r="F92" i="17"/>
  <c r="E92" i="17"/>
  <c r="D92" i="17"/>
  <c r="C92" i="17"/>
  <c r="K88" i="17"/>
  <c r="J88" i="17"/>
  <c r="I88" i="17"/>
  <c r="H88" i="17"/>
  <c r="G88" i="17"/>
  <c r="G75" i="17" s="1"/>
  <c r="F88" i="17"/>
  <c r="E88" i="17"/>
  <c r="D88" i="17"/>
  <c r="C88" i="17"/>
  <c r="K85" i="17"/>
  <c r="J85" i="17"/>
  <c r="I85" i="17"/>
  <c r="H85" i="17"/>
  <c r="H75" i="17" s="1"/>
  <c r="G85" i="17"/>
  <c r="F85" i="17"/>
  <c r="E85" i="17"/>
  <c r="D85" i="17"/>
  <c r="C85" i="17"/>
  <c r="K73" i="17"/>
  <c r="J73" i="17"/>
  <c r="I73" i="17"/>
  <c r="H73" i="17"/>
  <c r="G73" i="17"/>
  <c r="F73" i="17"/>
  <c r="E73" i="17"/>
  <c r="D73" i="17"/>
  <c r="C73" i="17"/>
  <c r="K64" i="17"/>
  <c r="J64" i="17"/>
  <c r="I64" i="17"/>
  <c r="H64" i="17"/>
  <c r="G64" i="17"/>
  <c r="F64" i="17"/>
  <c r="E64" i="17"/>
  <c r="D64" i="17"/>
  <c r="C64" i="17"/>
  <c r="K60" i="17"/>
  <c r="J60" i="17"/>
  <c r="I60" i="17"/>
  <c r="H60" i="17"/>
  <c r="G60" i="17"/>
  <c r="F60" i="17"/>
  <c r="E60" i="17"/>
  <c r="D60" i="17"/>
  <c r="C60" i="17"/>
  <c r="K57" i="17"/>
  <c r="J57" i="17"/>
  <c r="I57" i="17"/>
  <c r="H57" i="17"/>
  <c r="G57" i="17"/>
  <c r="F57" i="17"/>
  <c r="E57" i="17"/>
  <c r="D57" i="17"/>
  <c r="C57" i="17"/>
  <c r="K53" i="17"/>
  <c r="J53" i="17"/>
  <c r="I53" i="17"/>
  <c r="H53" i="17"/>
  <c r="G53" i="17"/>
  <c r="F53" i="17"/>
  <c r="F40" i="17" s="1"/>
  <c r="E53" i="17"/>
  <c r="D53" i="17"/>
  <c r="C53" i="17"/>
  <c r="K50" i="17"/>
  <c r="J50" i="17"/>
  <c r="I50" i="17"/>
  <c r="H50" i="17"/>
  <c r="G50" i="17"/>
  <c r="G40" i="17" s="1"/>
  <c r="F50" i="17"/>
  <c r="E50" i="17"/>
  <c r="D50" i="17"/>
  <c r="C50" i="17"/>
  <c r="K38" i="17"/>
  <c r="J38" i="17"/>
  <c r="I38" i="17"/>
  <c r="H38" i="17"/>
  <c r="G38" i="17"/>
  <c r="F38" i="17"/>
  <c r="E38" i="17"/>
  <c r="D38" i="17"/>
  <c r="C38" i="17"/>
  <c r="K29" i="17"/>
  <c r="J29" i="17"/>
  <c r="I29" i="17"/>
  <c r="H29" i="17"/>
  <c r="G29" i="17"/>
  <c r="F29" i="17"/>
  <c r="E29" i="17"/>
  <c r="D29" i="17"/>
  <c r="C29" i="17"/>
  <c r="K25" i="17"/>
  <c r="J25" i="17"/>
  <c r="I25" i="17"/>
  <c r="H25" i="17"/>
  <c r="G25" i="17"/>
  <c r="F25" i="17"/>
  <c r="E25" i="17"/>
  <c r="D25" i="17"/>
  <c r="C25" i="17"/>
  <c r="K22" i="17"/>
  <c r="J22" i="17"/>
  <c r="I22" i="17"/>
  <c r="H22" i="17"/>
  <c r="G22" i="17"/>
  <c r="F22" i="17"/>
  <c r="E22" i="17"/>
  <c r="D22" i="17"/>
  <c r="C22" i="17"/>
  <c r="K18" i="17"/>
  <c r="J18" i="17"/>
  <c r="I18" i="17"/>
  <c r="H18" i="17"/>
  <c r="G18" i="17"/>
  <c r="F18" i="17"/>
  <c r="E18" i="17"/>
  <c r="D18" i="17"/>
  <c r="C18" i="17"/>
  <c r="K15" i="17"/>
  <c r="J15" i="17"/>
  <c r="I15" i="17"/>
  <c r="H15" i="17"/>
  <c r="G15" i="17"/>
  <c r="F15" i="17"/>
  <c r="E15" i="17"/>
  <c r="D15" i="17"/>
  <c r="C15" i="17"/>
  <c r="K217" i="18"/>
  <c r="J217" i="18"/>
  <c r="I217" i="18"/>
  <c r="H217" i="18"/>
  <c r="G217" i="18"/>
  <c r="F217" i="18"/>
  <c r="E217" i="18"/>
  <c r="D217" i="18"/>
  <c r="C217" i="18"/>
  <c r="K208" i="18"/>
  <c r="J208" i="18"/>
  <c r="I208" i="18"/>
  <c r="H208" i="18"/>
  <c r="G208" i="18"/>
  <c r="F208" i="18"/>
  <c r="E208" i="18"/>
  <c r="D208" i="18"/>
  <c r="C208" i="18"/>
  <c r="K204" i="18"/>
  <c r="J204" i="18"/>
  <c r="I204" i="18"/>
  <c r="H204" i="18"/>
  <c r="G204" i="18"/>
  <c r="F204" i="18"/>
  <c r="E204" i="18"/>
  <c r="E184" i="18" s="1"/>
  <c r="D204" i="18"/>
  <c r="C204" i="18"/>
  <c r="K201" i="18"/>
  <c r="J201" i="18"/>
  <c r="I201" i="18"/>
  <c r="H201" i="18"/>
  <c r="G201" i="18"/>
  <c r="F201" i="18"/>
  <c r="F184" i="18" s="1"/>
  <c r="E201" i="18"/>
  <c r="D201" i="18"/>
  <c r="C201" i="18"/>
  <c r="K197" i="18"/>
  <c r="J197" i="18"/>
  <c r="I197" i="18"/>
  <c r="H197" i="18"/>
  <c r="G197" i="18"/>
  <c r="G184" i="18" s="1"/>
  <c r="G219" i="18" s="1"/>
  <c r="F197" i="18"/>
  <c r="E197" i="18"/>
  <c r="D197" i="18"/>
  <c r="C197" i="18"/>
  <c r="K194" i="18"/>
  <c r="J194" i="18"/>
  <c r="I194" i="18"/>
  <c r="H194" i="18"/>
  <c r="H184" i="18" s="1"/>
  <c r="G194" i="18"/>
  <c r="F194" i="18"/>
  <c r="E194" i="18"/>
  <c r="D194" i="18"/>
  <c r="C194" i="18"/>
  <c r="F180" i="18"/>
  <c r="K156" i="18"/>
  <c r="J156" i="18"/>
  <c r="J180" i="18" s="1"/>
  <c r="I156" i="18"/>
  <c r="I180" i="18" s="1"/>
  <c r="H156" i="18"/>
  <c r="H180" i="18" s="1"/>
  <c r="G156" i="18"/>
  <c r="G180" i="18" s="1"/>
  <c r="F156" i="18"/>
  <c r="E156" i="18"/>
  <c r="E180" i="18" s="1"/>
  <c r="D156" i="18"/>
  <c r="C156" i="18"/>
  <c r="J146" i="18"/>
  <c r="I146" i="18"/>
  <c r="H146" i="18"/>
  <c r="F146" i="18"/>
  <c r="K143" i="18"/>
  <c r="J143" i="18"/>
  <c r="I143" i="18"/>
  <c r="H143" i="18"/>
  <c r="G143" i="18"/>
  <c r="F143" i="18"/>
  <c r="E143" i="18"/>
  <c r="D143" i="18"/>
  <c r="C143" i="18"/>
  <c r="K134" i="18"/>
  <c r="J134" i="18"/>
  <c r="I134" i="18"/>
  <c r="H134" i="18"/>
  <c r="G134" i="18"/>
  <c r="F134" i="18"/>
  <c r="E134" i="18"/>
  <c r="D134" i="18"/>
  <c r="C134" i="18"/>
  <c r="K130" i="18"/>
  <c r="J130" i="18"/>
  <c r="I130" i="18"/>
  <c r="H130" i="18"/>
  <c r="G130" i="18"/>
  <c r="F130" i="18"/>
  <c r="E130" i="18"/>
  <c r="D130" i="18"/>
  <c r="C130" i="18"/>
  <c r="K127" i="18"/>
  <c r="J127" i="18"/>
  <c r="I127" i="18"/>
  <c r="H127" i="18"/>
  <c r="G127" i="18"/>
  <c r="F127" i="18"/>
  <c r="E127" i="18"/>
  <c r="D127" i="18"/>
  <c r="C127" i="18"/>
  <c r="K123" i="18"/>
  <c r="J123" i="18"/>
  <c r="I123" i="18"/>
  <c r="H123" i="18"/>
  <c r="G123" i="18"/>
  <c r="F123" i="18"/>
  <c r="F110" i="18" s="1"/>
  <c r="E123" i="18"/>
  <c r="D123" i="18"/>
  <c r="C123" i="18"/>
  <c r="K120" i="18"/>
  <c r="J120" i="18"/>
  <c r="I120" i="18"/>
  <c r="H120" i="18"/>
  <c r="G120" i="18"/>
  <c r="G110" i="18" s="1"/>
  <c r="F120" i="18"/>
  <c r="E120" i="18"/>
  <c r="D120" i="18"/>
  <c r="C120" i="18"/>
  <c r="K108" i="18"/>
  <c r="J108" i="18"/>
  <c r="I108" i="18"/>
  <c r="H108" i="18"/>
  <c r="G108" i="18"/>
  <c r="F108" i="18"/>
  <c r="E108" i="18"/>
  <c r="D108" i="18"/>
  <c r="C108" i="18"/>
  <c r="K99" i="18"/>
  <c r="J99" i="18"/>
  <c r="I99" i="18"/>
  <c r="H99" i="18"/>
  <c r="G99" i="18"/>
  <c r="F99" i="18"/>
  <c r="E99" i="18"/>
  <c r="D99" i="18"/>
  <c r="C99" i="18"/>
  <c r="K95" i="18"/>
  <c r="J95" i="18"/>
  <c r="I95" i="18"/>
  <c r="H95" i="18"/>
  <c r="G95" i="18"/>
  <c r="F95" i="18"/>
  <c r="E95" i="18"/>
  <c r="D95" i="18"/>
  <c r="C95" i="18"/>
  <c r="K92" i="18"/>
  <c r="J92" i="18"/>
  <c r="I92" i="18"/>
  <c r="H92" i="18"/>
  <c r="G92" i="18"/>
  <c r="F92" i="18"/>
  <c r="E92" i="18"/>
  <c r="D92" i="18"/>
  <c r="D75" i="18" s="1"/>
  <c r="C92" i="18"/>
  <c r="K88" i="18"/>
  <c r="J88" i="18"/>
  <c r="I88" i="18"/>
  <c r="H88" i="18"/>
  <c r="G88" i="18"/>
  <c r="F88" i="18"/>
  <c r="E88" i="18"/>
  <c r="E75" i="18" s="1"/>
  <c r="D88" i="18"/>
  <c r="C88" i="18"/>
  <c r="K85" i="18"/>
  <c r="J85" i="18"/>
  <c r="I85" i="18"/>
  <c r="H85" i="18"/>
  <c r="G85" i="18"/>
  <c r="F85" i="18"/>
  <c r="F75" i="18" s="1"/>
  <c r="E85" i="18"/>
  <c r="D85" i="18"/>
  <c r="C85" i="18"/>
  <c r="K73" i="18"/>
  <c r="J73" i="18"/>
  <c r="I73" i="18"/>
  <c r="H73" i="18"/>
  <c r="G73" i="18"/>
  <c r="F73" i="18"/>
  <c r="E73" i="18"/>
  <c r="D73" i="18"/>
  <c r="C73" i="18"/>
  <c r="K64" i="18"/>
  <c r="J64" i="18"/>
  <c r="I64" i="18"/>
  <c r="H64" i="18"/>
  <c r="G64" i="18"/>
  <c r="F64" i="18"/>
  <c r="E64" i="18"/>
  <c r="D64" i="18"/>
  <c r="C64" i="18"/>
  <c r="K60" i="18"/>
  <c r="J60" i="18"/>
  <c r="I60" i="18"/>
  <c r="H60" i="18"/>
  <c r="G60" i="18"/>
  <c r="F60" i="18"/>
  <c r="E60" i="18"/>
  <c r="D60" i="18"/>
  <c r="C60" i="18"/>
  <c r="K57" i="18"/>
  <c r="J57" i="18"/>
  <c r="J40" i="18" s="1"/>
  <c r="I57" i="18"/>
  <c r="H57" i="18"/>
  <c r="G57" i="18"/>
  <c r="F57" i="18"/>
  <c r="E57" i="18"/>
  <c r="D57" i="18"/>
  <c r="C57" i="18"/>
  <c r="K53" i="18"/>
  <c r="J53" i="18"/>
  <c r="I53" i="18"/>
  <c r="H53" i="18"/>
  <c r="G53" i="18"/>
  <c r="F53" i="18"/>
  <c r="E53" i="18"/>
  <c r="D53" i="18"/>
  <c r="C53" i="18"/>
  <c r="K50" i="18"/>
  <c r="J50" i="18"/>
  <c r="I50" i="18"/>
  <c r="H50" i="18"/>
  <c r="G50" i="18"/>
  <c r="F50" i="18"/>
  <c r="E50" i="18"/>
  <c r="D50" i="18"/>
  <c r="C50" i="18"/>
  <c r="K38" i="18"/>
  <c r="J38" i="18"/>
  <c r="I38" i="18"/>
  <c r="H38" i="18"/>
  <c r="G38" i="18"/>
  <c r="F38" i="18"/>
  <c r="E38" i="18"/>
  <c r="D38" i="18"/>
  <c r="C38" i="18"/>
  <c r="K29" i="18"/>
  <c r="J29" i="18"/>
  <c r="I29" i="18"/>
  <c r="H29" i="18"/>
  <c r="G29" i="18"/>
  <c r="F29" i="18"/>
  <c r="E29" i="18"/>
  <c r="D29" i="18"/>
  <c r="C29" i="18"/>
  <c r="K25" i="18"/>
  <c r="J25" i="18"/>
  <c r="I25" i="18"/>
  <c r="H25" i="18"/>
  <c r="G25" i="18"/>
  <c r="F25" i="18"/>
  <c r="E25" i="18"/>
  <c r="D25" i="18"/>
  <c r="C25" i="18"/>
  <c r="K22" i="18"/>
  <c r="J22" i="18"/>
  <c r="I22" i="18"/>
  <c r="H22" i="18"/>
  <c r="G22" i="18"/>
  <c r="F22" i="18"/>
  <c r="E22" i="18"/>
  <c r="D22" i="18"/>
  <c r="C22" i="18"/>
  <c r="K18" i="18"/>
  <c r="J18" i="18"/>
  <c r="I18" i="18"/>
  <c r="H18" i="18"/>
  <c r="G18" i="18"/>
  <c r="F18" i="18"/>
  <c r="E18" i="18"/>
  <c r="D18" i="18"/>
  <c r="C18" i="18"/>
  <c r="K15" i="18"/>
  <c r="J15" i="18"/>
  <c r="I15" i="18"/>
  <c r="I5" i="18" s="1"/>
  <c r="H15" i="18"/>
  <c r="G15" i="18"/>
  <c r="F15" i="18"/>
  <c r="E15" i="18"/>
  <c r="D15" i="18"/>
  <c r="C15" i="18"/>
  <c r="K217" i="19"/>
  <c r="J217" i="19"/>
  <c r="I217" i="19"/>
  <c r="H217" i="19"/>
  <c r="G217" i="19"/>
  <c r="F217" i="19"/>
  <c r="E217" i="19"/>
  <c r="D217" i="19"/>
  <c r="C217" i="19"/>
  <c r="K208" i="19"/>
  <c r="J208" i="19"/>
  <c r="I208" i="19"/>
  <c r="H208" i="19"/>
  <c r="G208" i="19"/>
  <c r="F208" i="19"/>
  <c r="E208" i="19"/>
  <c r="D208" i="19"/>
  <c r="C208" i="19"/>
  <c r="K204" i="19"/>
  <c r="J204" i="19"/>
  <c r="I204" i="19"/>
  <c r="H204" i="19"/>
  <c r="G204" i="19"/>
  <c r="F204" i="19"/>
  <c r="E204" i="19"/>
  <c r="D204" i="19"/>
  <c r="C204" i="19"/>
  <c r="K201" i="19"/>
  <c r="J201" i="19"/>
  <c r="I201" i="19"/>
  <c r="H201" i="19"/>
  <c r="G201" i="19"/>
  <c r="F201" i="19"/>
  <c r="E201" i="19"/>
  <c r="D201" i="19"/>
  <c r="C201" i="19"/>
  <c r="K197" i="19"/>
  <c r="J197" i="19"/>
  <c r="I197" i="19"/>
  <c r="H197" i="19"/>
  <c r="G197" i="19"/>
  <c r="F197" i="19"/>
  <c r="E197" i="19"/>
  <c r="D197" i="19"/>
  <c r="C197" i="19"/>
  <c r="K194" i="19"/>
  <c r="J194" i="19"/>
  <c r="I194" i="19"/>
  <c r="H194" i="19"/>
  <c r="G194" i="19"/>
  <c r="F194" i="19"/>
  <c r="E194" i="19"/>
  <c r="E184" i="19" s="1"/>
  <c r="D194" i="19"/>
  <c r="C194" i="19"/>
  <c r="F180" i="19"/>
  <c r="K156" i="19"/>
  <c r="K180" i="19" s="1"/>
  <c r="J156" i="19"/>
  <c r="J180" i="19" s="1"/>
  <c r="I156" i="19"/>
  <c r="I180" i="19" s="1"/>
  <c r="H156" i="19"/>
  <c r="H146" i="19" s="1"/>
  <c r="G156" i="19"/>
  <c r="F156" i="19"/>
  <c r="E156" i="19"/>
  <c r="E180" i="19" s="1"/>
  <c r="D156" i="19"/>
  <c r="C156" i="19"/>
  <c r="C180" i="19" s="1"/>
  <c r="J146" i="19"/>
  <c r="F146" i="19"/>
  <c r="E146" i="19"/>
  <c r="K143" i="19"/>
  <c r="J143" i="19"/>
  <c r="I143" i="19"/>
  <c r="H143" i="19"/>
  <c r="G143" i="19"/>
  <c r="F143" i="19"/>
  <c r="E143" i="19"/>
  <c r="D143" i="19"/>
  <c r="C143" i="19"/>
  <c r="K134" i="19"/>
  <c r="J134" i="19"/>
  <c r="I134" i="19"/>
  <c r="H134" i="19"/>
  <c r="G134" i="19"/>
  <c r="F134" i="19"/>
  <c r="E134" i="19"/>
  <c r="D134" i="19"/>
  <c r="C134" i="19"/>
  <c r="K130" i="19"/>
  <c r="J130" i="19"/>
  <c r="I130" i="19"/>
  <c r="H130" i="19"/>
  <c r="H110" i="19" s="1"/>
  <c r="G130" i="19"/>
  <c r="F130" i="19"/>
  <c r="E130" i="19"/>
  <c r="D130" i="19"/>
  <c r="D110" i="19" s="1"/>
  <c r="C130" i="19"/>
  <c r="K127" i="19"/>
  <c r="J127" i="19"/>
  <c r="I127" i="19"/>
  <c r="I110" i="19" s="1"/>
  <c r="H127" i="19"/>
  <c r="G127" i="19"/>
  <c r="F127" i="19"/>
  <c r="E127" i="19"/>
  <c r="E110" i="19" s="1"/>
  <c r="D127" i="19"/>
  <c r="C127" i="19"/>
  <c r="K123" i="19"/>
  <c r="J123" i="19"/>
  <c r="I123" i="19"/>
  <c r="H123" i="19"/>
  <c r="G123" i="19"/>
  <c r="F123" i="19"/>
  <c r="F110" i="19" s="1"/>
  <c r="E123" i="19"/>
  <c r="D123" i="19"/>
  <c r="C123" i="19"/>
  <c r="K120" i="19"/>
  <c r="J120" i="19"/>
  <c r="I120" i="19"/>
  <c r="H120" i="19"/>
  <c r="G120" i="19"/>
  <c r="G110" i="19" s="1"/>
  <c r="F120" i="19"/>
  <c r="E120" i="19"/>
  <c r="D120" i="19"/>
  <c r="C120" i="19"/>
  <c r="K108" i="19"/>
  <c r="J108" i="19"/>
  <c r="I108" i="19"/>
  <c r="H108" i="19"/>
  <c r="G108" i="19"/>
  <c r="F108" i="19"/>
  <c r="E108" i="19"/>
  <c r="D108" i="19"/>
  <c r="C108" i="19"/>
  <c r="K99" i="19"/>
  <c r="J99" i="19"/>
  <c r="I99" i="19"/>
  <c r="H99" i="19"/>
  <c r="G99" i="19"/>
  <c r="F99" i="19"/>
  <c r="E99" i="19"/>
  <c r="D99" i="19"/>
  <c r="C99" i="19"/>
  <c r="K95" i="19"/>
  <c r="J95" i="19"/>
  <c r="I95" i="19"/>
  <c r="H95" i="19"/>
  <c r="G95" i="19"/>
  <c r="F95" i="19"/>
  <c r="E95" i="19"/>
  <c r="D95" i="19"/>
  <c r="C95" i="19"/>
  <c r="K92" i="19"/>
  <c r="J92" i="19"/>
  <c r="I92" i="19"/>
  <c r="H92" i="19"/>
  <c r="G92" i="19"/>
  <c r="F92" i="19"/>
  <c r="E92" i="19"/>
  <c r="D92" i="19"/>
  <c r="C92" i="19"/>
  <c r="K88" i="19"/>
  <c r="J88" i="19"/>
  <c r="I88" i="19"/>
  <c r="H88" i="19"/>
  <c r="G88" i="19"/>
  <c r="F88" i="19"/>
  <c r="E88" i="19"/>
  <c r="D88" i="19"/>
  <c r="C88" i="19"/>
  <c r="K85" i="19"/>
  <c r="J85" i="19"/>
  <c r="I85" i="19"/>
  <c r="H85" i="19"/>
  <c r="G85" i="19"/>
  <c r="G75" i="19" s="1"/>
  <c r="F85" i="19"/>
  <c r="E85" i="19"/>
  <c r="D85" i="19"/>
  <c r="C85" i="19"/>
  <c r="K73" i="19"/>
  <c r="J73" i="19"/>
  <c r="I73" i="19"/>
  <c r="H73" i="19"/>
  <c r="H40" i="19" s="1"/>
  <c r="G73" i="19"/>
  <c r="F73" i="19"/>
  <c r="E73" i="19"/>
  <c r="D73" i="19"/>
  <c r="C73" i="19"/>
  <c r="K64" i="19"/>
  <c r="J64" i="19"/>
  <c r="I64" i="19"/>
  <c r="H64" i="19"/>
  <c r="G64" i="19"/>
  <c r="F64" i="19"/>
  <c r="E64" i="19"/>
  <c r="D64" i="19"/>
  <c r="C64" i="19"/>
  <c r="K60" i="19"/>
  <c r="J60" i="19"/>
  <c r="I60" i="19"/>
  <c r="H60" i="19"/>
  <c r="G60" i="19"/>
  <c r="F60" i="19"/>
  <c r="E60" i="19"/>
  <c r="D60" i="19"/>
  <c r="C60" i="19"/>
  <c r="K57" i="19"/>
  <c r="J57" i="19"/>
  <c r="I57" i="19"/>
  <c r="H57" i="19"/>
  <c r="G57" i="19"/>
  <c r="F57" i="19"/>
  <c r="E57" i="19"/>
  <c r="D57" i="19"/>
  <c r="C57" i="19"/>
  <c r="K53" i="19"/>
  <c r="J53" i="19"/>
  <c r="I53" i="19"/>
  <c r="H53" i="19"/>
  <c r="G53" i="19"/>
  <c r="F53" i="19"/>
  <c r="E53" i="19"/>
  <c r="D53" i="19"/>
  <c r="C53" i="19"/>
  <c r="K50" i="19"/>
  <c r="J50" i="19"/>
  <c r="I50" i="19"/>
  <c r="H50" i="19"/>
  <c r="G50" i="19"/>
  <c r="G40" i="19" s="1"/>
  <c r="F50" i="19"/>
  <c r="F40" i="19" s="1"/>
  <c r="E50" i="19"/>
  <c r="D50" i="19"/>
  <c r="C50" i="19"/>
  <c r="K38" i="19"/>
  <c r="J38" i="19"/>
  <c r="I38" i="19"/>
  <c r="H38" i="19"/>
  <c r="G38" i="19"/>
  <c r="F38" i="19"/>
  <c r="E38" i="19"/>
  <c r="D38" i="19"/>
  <c r="C38" i="19"/>
  <c r="K29" i="19"/>
  <c r="J29" i="19"/>
  <c r="I29" i="19"/>
  <c r="H29" i="19"/>
  <c r="G29" i="19"/>
  <c r="F29" i="19"/>
  <c r="E29" i="19"/>
  <c r="D29" i="19"/>
  <c r="C29" i="19"/>
  <c r="K25" i="19"/>
  <c r="J25" i="19"/>
  <c r="I25" i="19"/>
  <c r="H25" i="19"/>
  <c r="G25" i="19"/>
  <c r="F25" i="19"/>
  <c r="E25" i="19"/>
  <c r="D25" i="19"/>
  <c r="C25" i="19"/>
  <c r="K22" i="19"/>
  <c r="J22" i="19"/>
  <c r="I22" i="19"/>
  <c r="H22" i="19"/>
  <c r="G22" i="19"/>
  <c r="F22" i="19"/>
  <c r="E22" i="19"/>
  <c r="D22" i="19"/>
  <c r="C22" i="19"/>
  <c r="K18" i="19"/>
  <c r="J18" i="19"/>
  <c r="I18" i="19"/>
  <c r="H18" i="19"/>
  <c r="G18" i="19"/>
  <c r="F18" i="19"/>
  <c r="F5" i="19" s="1"/>
  <c r="E18" i="19"/>
  <c r="D18" i="19"/>
  <c r="C18" i="19"/>
  <c r="K15" i="19"/>
  <c r="J15" i="19"/>
  <c r="I15" i="19"/>
  <c r="H15" i="19"/>
  <c r="G15" i="19"/>
  <c r="F15" i="19"/>
  <c r="E15" i="19"/>
  <c r="E5" i="19" s="1"/>
  <c r="D15" i="19"/>
  <c r="C15" i="19"/>
  <c r="K217" i="20"/>
  <c r="J217" i="20"/>
  <c r="I217" i="20"/>
  <c r="I184" i="20" s="1"/>
  <c r="H217" i="20"/>
  <c r="G217" i="20"/>
  <c r="F217" i="20"/>
  <c r="E217" i="20"/>
  <c r="D217" i="20"/>
  <c r="C217" i="20"/>
  <c r="K208" i="20"/>
  <c r="J208" i="20"/>
  <c r="I208" i="20"/>
  <c r="H208" i="20"/>
  <c r="G208" i="20"/>
  <c r="F208" i="20"/>
  <c r="E208" i="20"/>
  <c r="D208" i="20"/>
  <c r="C208" i="20"/>
  <c r="K204" i="20"/>
  <c r="J204" i="20"/>
  <c r="I204" i="20"/>
  <c r="H204" i="20"/>
  <c r="G204" i="20"/>
  <c r="F204" i="20"/>
  <c r="E204" i="20"/>
  <c r="D204" i="20"/>
  <c r="C204" i="20"/>
  <c r="K201" i="20"/>
  <c r="J201" i="20"/>
  <c r="I201" i="20"/>
  <c r="H201" i="20"/>
  <c r="G201" i="20"/>
  <c r="F201" i="20"/>
  <c r="F184" i="20" s="1"/>
  <c r="E201" i="20"/>
  <c r="D201" i="20"/>
  <c r="C201" i="20"/>
  <c r="K197" i="20"/>
  <c r="J197" i="20"/>
  <c r="I197" i="20"/>
  <c r="H197" i="20"/>
  <c r="G197" i="20"/>
  <c r="G184" i="20" s="1"/>
  <c r="G219" i="20" s="1"/>
  <c r="F197" i="20"/>
  <c r="E197" i="20"/>
  <c r="D197" i="20"/>
  <c r="C197" i="20"/>
  <c r="K194" i="20"/>
  <c r="J194" i="20"/>
  <c r="I194" i="20"/>
  <c r="H194" i="20"/>
  <c r="H184" i="20" s="1"/>
  <c r="G194" i="20"/>
  <c r="F194" i="20"/>
  <c r="E194" i="20"/>
  <c r="D194" i="20"/>
  <c r="C194" i="20"/>
  <c r="J180" i="20"/>
  <c r="E180" i="20"/>
  <c r="K156" i="20"/>
  <c r="J156" i="20"/>
  <c r="I156" i="20"/>
  <c r="I180" i="20" s="1"/>
  <c r="H156" i="20"/>
  <c r="H180" i="20" s="1"/>
  <c r="G156" i="20"/>
  <c r="G180" i="20" s="1"/>
  <c r="F156" i="20"/>
  <c r="F180" i="20" s="1"/>
  <c r="E156" i="20"/>
  <c r="D156" i="20"/>
  <c r="D180" i="20" s="1"/>
  <c r="C156" i="20"/>
  <c r="C146" i="20" s="1"/>
  <c r="J146" i="20"/>
  <c r="I146" i="20"/>
  <c r="H146" i="20"/>
  <c r="G146" i="20"/>
  <c r="F146" i="20"/>
  <c r="E146" i="20"/>
  <c r="D146" i="20"/>
  <c r="K143" i="20"/>
  <c r="J143" i="20"/>
  <c r="I143" i="20"/>
  <c r="H143" i="20"/>
  <c r="G143" i="20"/>
  <c r="F143" i="20"/>
  <c r="E143" i="20"/>
  <c r="D143" i="20"/>
  <c r="C143" i="20"/>
  <c r="K134" i="20"/>
  <c r="J134" i="20"/>
  <c r="I134" i="20"/>
  <c r="H134" i="20"/>
  <c r="G134" i="20"/>
  <c r="F134" i="20"/>
  <c r="E134" i="20"/>
  <c r="D134" i="20"/>
  <c r="C134" i="20"/>
  <c r="K130" i="20"/>
  <c r="J130" i="20"/>
  <c r="I130" i="20"/>
  <c r="H130" i="20"/>
  <c r="H110" i="20" s="1"/>
  <c r="G130" i="20"/>
  <c r="F130" i="20"/>
  <c r="E130" i="20"/>
  <c r="D130" i="20"/>
  <c r="C130" i="20"/>
  <c r="K127" i="20"/>
  <c r="J127" i="20"/>
  <c r="I127" i="20"/>
  <c r="I110" i="20" s="1"/>
  <c r="H127" i="20"/>
  <c r="G127" i="20"/>
  <c r="F127" i="20"/>
  <c r="E127" i="20"/>
  <c r="D127" i="20"/>
  <c r="C127" i="20"/>
  <c r="K123" i="20"/>
  <c r="J123" i="20"/>
  <c r="J110" i="20" s="1"/>
  <c r="I123" i="20"/>
  <c r="H123" i="20"/>
  <c r="G123" i="20"/>
  <c r="F123" i="20"/>
  <c r="E123" i="20"/>
  <c r="D123" i="20"/>
  <c r="C123" i="20"/>
  <c r="K120" i="20"/>
  <c r="J120" i="20"/>
  <c r="I120" i="20"/>
  <c r="H120" i="20"/>
  <c r="G120" i="20"/>
  <c r="F120" i="20"/>
  <c r="E120" i="20"/>
  <c r="E110" i="20" s="1"/>
  <c r="D120" i="20"/>
  <c r="C120" i="20"/>
  <c r="D110" i="20"/>
  <c r="K108" i="20"/>
  <c r="J108" i="20"/>
  <c r="I108" i="20"/>
  <c r="H108" i="20"/>
  <c r="G108" i="20"/>
  <c r="F108" i="20"/>
  <c r="E108" i="20"/>
  <c r="D108" i="20"/>
  <c r="C108" i="20"/>
  <c r="K99" i="20"/>
  <c r="J99" i="20"/>
  <c r="I99" i="20"/>
  <c r="H99" i="20"/>
  <c r="G99" i="20"/>
  <c r="F99" i="20"/>
  <c r="E99" i="20"/>
  <c r="D99" i="20"/>
  <c r="C99" i="20"/>
  <c r="K95" i="20"/>
  <c r="J95" i="20"/>
  <c r="I95" i="20"/>
  <c r="H95" i="20"/>
  <c r="G95" i="20"/>
  <c r="F95" i="20"/>
  <c r="E95" i="20"/>
  <c r="D95" i="20"/>
  <c r="C95" i="20"/>
  <c r="K92" i="20"/>
  <c r="J92" i="20"/>
  <c r="I92" i="20"/>
  <c r="H92" i="20"/>
  <c r="G92" i="20"/>
  <c r="F92" i="20"/>
  <c r="E92" i="20"/>
  <c r="D92" i="20"/>
  <c r="C92" i="20"/>
  <c r="K88" i="20"/>
  <c r="J88" i="20"/>
  <c r="I88" i="20"/>
  <c r="H88" i="20"/>
  <c r="G88" i="20"/>
  <c r="F88" i="20"/>
  <c r="E88" i="20"/>
  <c r="D88" i="20"/>
  <c r="C88" i="20"/>
  <c r="K85" i="20"/>
  <c r="K75" i="20" s="1"/>
  <c r="J85" i="20"/>
  <c r="I85" i="20"/>
  <c r="I75" i="20" s="1"/>
  <c r="H85" i="20"/>
  <c r="G85" i="20"/>
  <c r="F85" i="20"/>
  <c r="E85" i="20"/>
  <c r="D85" i="20"/>
  <c r="C85" i="20"/>
  <c r="K73" i="20"/>
  <c r="J73" i="20"/>
  <c r="I73" i="20"/>
  <c r="H73" i="20"/>
  <c r="G73" i="20"/>
  <c r="F73" i="20"/>
  <c r="E73" i="20"/>
  <c r="D73" i="20"/>
  <c r="C73" i="20"/>
  <c r="K64" i="20"/>
  <c r="J64" i="20"/>
  <c r="I64" i="20"/>
  <c r="H64" i="20"/>
  <c r="G64" i="20"/>
  <c r="F64" i="20"/>
  <c r="E64" i="20"/>
  <c r="D64" i="20"/>
  <c r="C64" i="20"/>
  <c r="K60" i="20"/>
  <c r="J60" i="20"/>
  <c r="I60" i="20"/>
  <c r="H60" i="20"/>
  <c r="G60" i="20"/>
  <c r="F60" i="20"/>
  <c r="E60" i="20"/>
  <c r="D60" i="20"/>
  <c r="C60" i="20"/>
  <c r="K57" i="20"/>
  <c r="J57" i="20"/>
  <c r="I57" i="20"/>
  <c r="H57" i="20"/>
  <c r="G57" i="20"/>
  <c r="F57" i="20"/>
  <c r="E57" i="20"/>
  <c r="D57" i="20"/>
  <c r="C57" i="20"/>
  <c r="K53" i="20"/>
  <c r="J53" i="20"/>
  <c r="I53" i="20"/>
  <c r="H53" i="20"/>
  <c r="G53" i="20"/>
  <c r="F53" i="20"/>
  <c r="E53" i="20"/>
  <c r="D53" i="20"/>
  <c r="C53" i="20"/>
  <c r="K50" i="20"/>
  <c r="J50" i="20"/>
  <c r="J40" i="20" s="1"/>
  <c r="I50" i="20"/>
  <c r="H50" i="20"/>
  <c r="H40" i="20" s="1"/>
  <c r="G50" i="20"/>
  <c r="F50" i="20"/>
  <c r="E50" i="20"/>
  <c r="D50" i="20"/>
  <c r="C50" i="20"/>
  <c r="I40" i="20"/>
  <c r="K38" i="20"/>
  <c r="J38" i="20"/>
  <c r="I38" i="20"/>
  <c r="H38" i="20"/>
  <c r="G38" i="20"/>
  <c r="F38" i="20"/>
  <c r="E38" i="20"/>
  <c r="D38" i="20"/>
  <c r="C38" i="20"/>
  <c r="K29" i="20"/>
  <c r="J29" i="20"/>
  <c r="I29" i="20"/>
  <c r="H29" i="20"/>
  <c r="H5" i="20" s="1"/>
  <c r="G29" i="20"/>
  <c r="F29" i="20"/>
  <c r="E29" i="20"/>
  <c r="D29" i="20"/>
  <c r="C29" i="20"/>
  <c r="K25" i="20"/>
  <c r="J25" i="20"/>
  <c r="I25" i="20"/>
  <c r="H25" i="20"/>
  <c r="G25" i="20"/>
  <c r="F25" i="20"/>
  <c r="E25" i="20"/>
  <c r="D25" i="20"/>
  <c r="C25" i="20"/>
  <c r="K22" i="20"/>
  <c r="J22" i="20"/>
  <c r="I22" i="20"/>
  <c r="H22" i="20"/>
  <c r="G22" i="20"/>
  <c r="F22" i="20"/>
  <c r="E22" i="20"/>
  <c r="D22" i="20"/>
  <c r="C22" i="20"/>
  <c r="K18" i="20"/>
  <c r="J18" i="20"/>
  <c r="I18" i="20"/>
  <c r="H18" i="20"/>
  <c r="G18" i="20"/>
  <c r="F18" i="20"/>
  <c r="E18" i="20"/>
  <c r="D18" i="20"/>
  <c r="C18" i="20"/>
  <c r="K15" i="20"/>
  <c r="J15" i="20"/>
  <c r="I15" i="20"/>
  <c r="H15" i="20"/>
  <c r="G15" i="20"/>
  <c r="F15" i="20"/>
  <c r="E15" i="20"/>
  <c r="D15" i="20"/>
  <c r="C15" i="20"/>
  <c r="K217" i="1"/>
  <c r="J217" i="1"/>
  <c r="I217" i="1"/>
  <c r="H217" i="1"/>
  <c r="G217" i="1"/>
  <c r="F217" i="1"/>
  <c r="F184" i="1" s="1"/>
  <c r="E217" i="1"/>
  <c r="D217" i="1"/>
  <c r="C217" i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E204" i="1"/>
  <c r="D204" i="1"/>
  <c r="C204" i="1"/>
  <c r="K201" i="1"/>
  <c r="J201" i="1"/>
  <c r="I201" i="1"/>
  <c r="H201" i="1"/>
  <c r="G201" i="1"/>
  <c r="F201" i="1"/>
  <c r="E201" i="1"/>
  <c r="D201" i="1"/>
  <c r="C201" i="1"/>
  <c r="K197" i="1"/>
  <c r="J197" i="1"/>
  <c r="I197" i="1"/>
  <c r="H197" i="1"/>
  <c r="G197" i="1"/>
  <c r="F197" i="1"/>
  <c r="E197" i="1"/>
  <c r="D197" i="1"/>
  <c r="D184" i="1" s="1"/>
  <c r="C197" i="1"/>
  <c r="K194" i="1"/>
  <c r="K184" i="1" s="1"/>
  <c r="K219" i="1" s="1"/>
  <c r="J194" i="1"/>
  <c r="I194" i="1"/>
  <c r="H194" i="1"/>
  <c r="G194" i="1"/>
  <c r="F194" i="1"/>
  <c r="E194" i="1"/>
  <c r="E184" i="1" s="1"/>
  <c r="D194" i="1"/>
  <c r="C194" i="1"/>
  <c r="C184" i="1" s="1"/>
  <c r="C219" i="1" s="1"/>
  <c r="D180" i="1"/>
  <c r="K156" i="1"/>
  <c r="J156" i="1"/>
  <c r="J180" i="1" s="1"/>
  <c r="I156" i="1"/>
  <c r="I180" i="1" s="1"/>
  <c r="H156" i="1"/>
  <c r="H180" i="1" s="1"/>
  <c r="G156" i="1"/>
  <c r="G180" i="1" s="1"/>
  <c r="F156" i="1"/>
  <c r="F180" i="1" s="1"/>
  <c r="E156" i="1"/>
  <c r="E146" i="1" s="1"/>
  <c r="D156" i="1"/>
  <c r="D146" i="1" s="1"/>
  <c r="C156" i="1"/>
  <c r="C180" i="1" s="1"/>
  <c r="I146" i="1"/>
  <c r="G146" i="1"/>
  <c r="F146" i="1"/>
  <c r="K143" i="1"/>
  <c r="J143" i="1"/>
  <c r="I143" i="1"/>
  <c r="H143" i="1"/>
  <c r="G143" i="1"/>
  <c r="F143" i="1"/>
  <c r="E143" i="1"/>
  <c r="D143" i="1"/>
  <c r="C143" i="1"/>
  <c r="K134" i="1"/>
  <c r="J134" i="1"/>
  <c r="I134" i="1"/>
  <c r="H134" i="1"/>
  <c r="G134" i="1"/>
  <c r="F134" i="1"/>
  <c r="E134" i="1"/>
  <c r="D134" i="1"/>
  <c r="C134" i="1"/>
  <c r="K130" i="1"/>
  <c r="J130" i="1"/>
  <c r="I130" i="1"/>
  <c r="H130" i="1"/>
  <c r="G130" i="1"/>
  <c r="F130" i="1"/>
  <c r="E130" i="1"/>
  <c r="D130" i="1"/>
  <c r="C130" i="1"/>
  <c r="K127" i="1"/>
  <c r="J127" i="1"/>
  <c r="I127" i="1"/>
  <c r="H127" i="1"/>
  <c r="G127" i="1"/>
  <c r="F127" i="1"/>
  <c r="E127" i="1"/>
  <c r="D127" i="1"/>
  <c r="C127" i="1"/>
  <c r="K123" i="1"/>
  <c r="J123" i="1"/>
  <c r="I123" i="1"/>
  <c r="H123" i="1"/>
  <c r="G123" i="1"/>
  <c r="F123" i="1"/>
  <c r="E123" i="1"/>
  <c r="D123" i="1"/>
  <c r="C123" i="1"/>
  <c r="K120" i="1"/>
  <c r="J120" i="1"/>
  <c r="I120" i="1"/>
  <c r="H120" i="1"/>
  <c r="G120" i="1"/>
  <c r="G110" i="1" s="1"/>
  <c r="F120" i="1"/>
  <c r="E120" i="1"/>
  <c r="D120" i="1"/>
  <c r="C120" i="1"/>
  <c r="F110" i="1"/>
  <c r="K108" i="1"/>
  <c r="J108" i="1"/>
  <c r="I108" i="1"/>
  <c r="H108" i="1"/>
  <c r="G108" i="1"/>
  <c r="F108" i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J95" i="1"/>
  <c r="I95" i="1"/>
  <c r="H95" i="1"/>
  <c r="G95" i="1"/>
  <c r="F95" i="1"/>
  <c r="E95" i="1"/>
  <c r="D95" i="1"/>
  <c r="C95" i="1"/>
  <c r="K92" i="1"/>
  <c r="J92" i="1"/>
  <c r="I92" i="1"/>
  <c r="H92" i="1"/>
  <c r="G92" i="1"/>
  <c r="F92" i="1"/>
  <c r="E92" i="1"/>
  <c r="E75" i="1" s="1"/>
  <c r="D92" i="1"/>
  <c r="C92" i="1"/>
  <c r="K88" i="1"/>
  <c r="J88" i="1"/>
  <c r="I88" i="1"/>
  <c r="H88" i="1"/>
  <c r="G88" i="1"/>
  <c r="F88" i="1"/>
  <c r="E88" i="1"/>
  <c r="D88" i="1"/>
  <c r="C88" i="1"/>
  <c r="K85" i="1"/>
  <c r="J85" i="1"/>
  <c r="I85" i="1"/>
  <c r="H85" i="1"/>
  <c r="G85" i="1"/>
  <c r="G75" i="1" s="1"/>
  <c r="F85" i="1"/>
  <c r="E85" i="1"/>
  <c r="D85" i="1"/>
  <c r="C85" i="1"/>
  <c r="K73" i="1"/>
  <c r="J73" i="1"/>
  <c r="I73" i="1"/>
  <c r="H73" i="1"/>
  <c r="G73" i="1"/>
  <c r="F73" i="1"/>
  <c r="E73" i="1"/>
  <c r="D73" i="1"/>
  <c r="D40" i="1" s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G60" i="1"/>
  <c r="F60" i="1"/>
  <c r="E60" i="1"/>
  <c r="D60" i="1"/>
  <c r="C60" i="1"/>
  <c r="K57" i="1"/>
  <c r="J57" i="1"/>
  <c r="I57" i="1"/>
  <c r="H57" i="1"/>
  <c r="G57" i="1"/>
  <c r="F57" i="1"/>
  <c r="E57" i="1"/>
  <c r="D57" i="1"/>
  <c r="C57" i="1"/>
  <c r="K53" i="1"/>
  <c r="J53" i="1"/>
  <c r="I53" i="1"/>
  <c r="H53" i="1"/>
  <c r="G53" i="1"/>
  <c r="F53" i="1"/>
  <c r="E53" i="1"/>
  <c r="E40" i="1" s="1"/>
  <c r="D53" i="1"/>
  <c r="C53" i="1"/>
  <c r="K50" i="1"/>
  <c r="J50" i="1"/>
  <c r="I50" i="1"/>
  <c r="H50" i="1"/>
  <c r="G50" i="1"/>
  <c r="F50" i="1"/>
  <c r="E50" i="1"/>
  <c r="D50" i="1"/>
  <c r="C50" i="1"/>
  <c r="K38" i="1"/>
  <c r="J38" i="1"/>
  <c r="I38" i="1"/>
  <c r="H38" i="1"/>
  <c r="G38" i="1"/>
  <c r="F38" i="1"/>
  <c r="E38" i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I25" i="1"/>
  <c r="H25" i="1"/>
  <c r="G25" i="1"/>
  <c r="F25" i="1"/>
  <c r="E25" i="1"/>
  <c r="D25" i="1"/>
  <c r="D5" i="1" s="1"/>
  <c r="C25" i="1"/>
  <c r="K22" i="1"/>
  <c r="J22" i="1"/>
  <c r="I22" i="1"/>
  <c r="H22" i="1"/>
  <c r="G22" i="1"/>
  <c r="F22" i="1"/>
  <c r="E22" i="1"/>
  <c r="D22" i="1"/>
  <c r="C22" i="1"/>
  <c r="K18" i="1"/>
  <c r="J18" i="1"/>
  <c r="I18" i="1"/>
  <c r="H18" i="1"/>
  <c r="H5" i="1" s="1"/>
  <c r="G18" i="1"/>
  <c r="F18" i="1"/>
  <c r="E18" i="1"/>
  <c r="D18" i="1"/>
  <c r="C18" i="1"/>
  <c r="K15" i="1"/>
  <c r="J15" i="1"/>
  <c r="I15" i="1"/>
  <c r="I5" i="1" s="1"/>
  <c r="H15" i="1"/>
  <c r="G15" i="1"/>
  <c r="F15" i="1"/>
  <c r="E15" i="1"/>
  <c r="D15" i="1"/>
  <c r="C15" i="1"/>
  <c r="E110" i="18" l="1"/>
  <c r="D110" i="18"/>
  <c r="E75" i="6"/>
  <c r="C75" i="6"/>
  <c r="K5" i="1"/>
  <c r="C146" i="1"/>
  <c r="D223" i="1"/>
  <c r="D219" i="1"/>
  <c r="E40" i="19"/>
  <c r="D40" i="19"/>
  <c r="K40" i="19"/>
  <c r="J40" i="19"/>
  <c r="C75" i="18"/>
  <c r="K75" i="18"/>
  <c r="D180" i="18"/>
  <c r="D146" i="18"/>
  <c r="I110" i="17"/>
  <c r="H110" i="17"/>
  <c r="E180" i="15"/>
  <c r="E146" i="15"/>
  <c r="F40" i="14"/>
  <c r="D223" i="5"/>
  <c r="I184" i="18"/>
  <c r="I224" i="18" s="1"/>
  <c r="F5" i="17"/>
  <c r="E5" i="17"/>
  <c r="F146" i="17"/>
  <c r="J75" i="16"/>
  <c r="I75" i="16"/>
  <c r="H75" i="16"/>
  <c r="G75" i="16"/>
  <c r="D110" i="16"/>
  <c r="F180" i="2"/>
  <c r="F146" i="2"/>
  <c r="J180" i="7"/>
  <c r="J146" i="7"/>
  <c r="E184" i="10"/>
  <c r="D184" i="10"/>
  <c r="C180" i="3"/>
  <c r="C146" i="3"/>
  <c r="K180" i="3"/>
  <c r="K146" i="3"/>
  <c r="G5" i="1"/>
  <c r="G5" i="20"/>
  <c r="H75" i="19"/>
  <c r="D180" i="19"/>
  <c r="D146" i="19"/>
  <c r="H180" i="17"/>
  <c r="H146" i="17"/>
  <c r="H146" i="16"/>
  <c r="K146" i="1"/>
  <c r="K180" i="1"/>
  <c r="D75" i="20"/>
  <c r="C5" i="1"/>
  <c r="I184" i="16"/>
  <c r="E5" i="10"/>
  <c r="F75" i="1"/>
  <c r="C180" i="15"/>
  <c r="C146" i="15"/>
  <c r="E144" i="5"/>
  <c r="E221" i="5" s="1"/>
  <c r="G5" i="4"/>
  <c r="H110" i="1"/>
  <c r="J75" i="20"/>
  <c r="H75" i="20"/>
  <c r="F75" i="19"/>
  <c r="E75" i="19"/>
  <c r="D75" i="19"/>
  <c r="C75" i="19"/>
  <c r="K75" i="19"/>
  <c r="I75" i="19"/>
  <c r="F184" i="19"/>
  <c r="D5" i="18"/>
  <c r="C5" i="18"/>
  <c r="C144" i="18" s="1"/>
  <c r="K5" i="18"/>
  <c r="K144" i="18" s="1"/>
  <c r="J5" i="18"/>
  <c r="J144" i="18" s="1"/>
  <c r="E40" i="18"/>
  <c r="D40" i="18"/>
  <c r="C40" i="18"/>
  <c r="K40" i="18"/>
  <c r="J5" i="16"/>
  <c r="C40" i="16"/>
  <c r="K40" i="16"/>
  <c r="D184" i="16"/>
  <c r="D223" i="16" s="1"/>
  <c r="C184" i="16"/>
  <c r="K184" i="16"/>
  <c r="D5" i="15"/>
  <c r="C5" i="15"/>
  <c r="K5" i="15"/>
  <c r="J5" i="15"/>
  <c r="I5" i="15"/>
  <c r="E40" i="15"/>
  <c r="E222" i="15" s="1"/>
  <c r="D40" i="15"/>
  <c r="C40" i="15"/>
  <c r="K40" i="15"/>
  <c r="J40" i="15"/>
  <c r="F75" i="15"/>
  <c r="E75" i="15"/>
  <c r="D75" i="15"/>
  <c r="C75" i="15"/>
  <c r="K75" i="15"/>
  <c r="G110" i="15"/>
  <c r="F110" i="15"/>
  <c r="E110" i="15"/>
  <c r="D110" i="15"/>
  <c r="H184" i="15"/>
  <c r="G75" i="14"/>
  <c r="C5" i="12"/>
  <c r="K5" i="12"/>
  <c r="C184" i="12"/>
  <c r="K184" i="12"/>
  <c r="C144" i="11"/>
  <c r="K144" i="11"/>
  <c r="J5" i="11"/>
  <c r="J144" i="11" s="1"/>
  <c r="I5" i="11"/>
  <c r="H5" i="11"/>
  <c r="H144" i="11" s="1"/>
  <c r="H221" i="11" s="1"/>
  <c r="F5" i="11"/>
  <c r="C40" i="11"/>
  <c r="K40" i="11"/>
  <c r="K222" i="11" s="1"/>
  <c r="J40" i="11"/>
  <c r="I40" i="11"/>
  <c r="G40" i="11"/>
  <c r="F5" i="10"/>
  <c r="F40" i="10"/>
  <c r="F222" i="10" s="1"/>
  <c r="I40" i="8"/>
  <c r="E75" i="8"/>
  <c r="D75" i="8"/>
  <c r="I75" i="6"/>
  <c r="F180" i="6"/>
  <c r="F146" i="6"/>
  <c r="C184" i="5"/>
  <c r="F184" i="4"/>
  <c r="F219" i="4" s="1"/>
  <c r="E184" i="4"/>
  <c r="E219" i="4" s="1"/>
  <c r="D184" i="4"/>
  <c r="C184" i="4"/>
  <c r="K184" i="4"/>
  <c r="I184" i="4"/>
  <c r="F110" i="3"/>
  <c r="D180" i="3"/>
  <c r="J5" i="1"/>
  <c r="J144" i="1" s="1"/>
  <c r="J221" i="1" s="1"/>
  <c r="J40" i="1"/>
  <c r="I40" i="1"/>
  <c r="I144" i="1" s="1"/>
  <c r="I221" i="1" s="1"/>
  <c r="H40" i="1"/>
  <c r="E5" i="20"/>
  <c r="D5" i="20"/>
  <c r="C5" i="20"/>
  <c r="K5" i="20"/>
  <c r="C75" i="20"/>
  <c r="G110" i="20"/>
  <c r="H180" i="19"/>
  <c r="D184" i="17"/>
  <c r="C184" i="17"/>
  <c r="C219" i="17" s="1"/>
  <c r="K184" i="17"/>
  <c r="J184" i="17"/>
  <c r="I184" i="17"/>
  <c r="F5" i="15"/>
  <c r="F144" i="15" s="1"/>
  <c r="F221" i="15" s="1"/>
  <c r="G40" i="15"/>
  <c r="H75" i="15"/>
  <c r="I110" i="15"/>
  <c r="F5" i="14"/>
  <c r="D5" i="14"/>
  <c r="C110" i="12"/>
  <c r="K146" i="10"/>
  <c r="K180" i="10"/>
  <c r="J5" i="8"/>
  <c r="E110" i="7"/>
  <c r="C180" i="7"/>
  <c r="C146" i="7"/>
  <c r="H40" i="4"/>
  <c r="F5" i="1"/>
  <c r="F144" i="1" s="1"/>
  <c r="F221" i="1" s="1"/>
  <c r="C40" i="1"/>
  <c r="K40" i="1"/>
  <c r="C75" i="1"/>
  <c r="K75" i="1"/>
  <c r="J75" i="1"/>
  <c r="I75" i="1"/>
  <c r="F5" i="20"/>
  <c r="F40" i="20"/>
  <c r="F222" i="20" s="1"/>
  <c r="E40" i="20"/>
  <c r="D40" i="20"/>
  <c r="J184" i="20"/>
  <c r="J219" i="20" s="1"/>
  <c r="F184" i="11"/>
  <c r="D184" i="11"/>
  <c r="J184" i="9"/>
  <c r="I184" i="9"/>
  <c r="H184" i="9"/>
  <c r="H223" i="9" s="1"/>
  <c r="F110" i="7"/>
  <c r="C110" i="7"/>
  <c r="K110" i="7"/>
  <c r="G40" i="6"/>
  <c r="E40" i="6"/>
  <c r="D40" i="6"/>
  <c r="J110" i="4"/>
  <c r="E40" i="3"/>
  <c r="E222" i="3" s="1"/>
  <c r="F144" i="2"/>
  <c r="E144" i="2"/>
  <c r="K5" i="2"/>
  <c r="I144" i="2"/>
  <c r="H40" i="2"/>
  <c r="H180" i="2"/>
  <c r="H146" i="2"/>
  <c r="G40" i="1"/>
  <c r="G224" i="1" s="1"/>
  <c r="D75" i="1"/>
  <c r="D110" i="1"/>
  <c r="C110" i="1"/>
  <c r="K110" i="1"/>
  <c r="J5" i="20"/>
  <c r="J144" i="20" s="1"/>
  <c r="G40" i="20"/>
  <c r="C40" i="20"/>
  <c r="K40" i="20"/>
  <c r="K144" i="20" s="1"/>
  <c r="K221" i="20" s="1"/>
  <c r="C184" i="20"/>
  <c r="K184" i="20"/>
  <c r="H5" i="18"/>
  <c r="G5" i="18"/>
  <c r="F5" i="18"/>
  <c r="E5" i="18"/>
  <c r="I40" i="18"/>
  <c r="H40" i="18"/>
  <c r="H224" i="18" s="1"/>
  <c r="G40" i="18"/>
  <c r="F40" i="18"/>
  <c r="F184" i="17"/>
  <c r="F223" i="17" s="1"/>
  <c r="H184" i="16"/>
  <c r="G184" i="16"/>
  <c r="G219" i="16" s="1"/>
  <c r="F184" i="16"/>
  <c r="E184" i="16"/>
  <c r="H5" i="15"/>
  <c r="H144" i="15" s="1"/>
  <c r="H221" i="15" s="1"/>
  <c r="G5" i="15"/>
  <c r="I40" i="15"/>
  <c r="H40" i="15"/>
  <c r="J75" i="15"/>
  <c r="I75" i="15"/>
  <c r="C110" i="15"/>
  <c r="K110" i="15"/>
  <c r="J110" i="15"/>
  <c r="E180" i="10"/>
  <c r="C110" i="8"/>
  <c r="I146" i="8"/>
  <c r="I180" i="8"/>
  <c r="D180" i="4"/>
  <c r="G146" i="2"/>
  <c r="E5" i="1"/>
  <c r="E144" i="1" s="1"/>
  <c r="E221" i="1" s="1"/>
  <c r="H75" i="1"/>
  <c r="E110" i="1"/>
  <c r="J110" i="1"/>
  <c r="J146" i="1"/>
  <c r="I184" i="1"/>
  <c r="H184" i="1"/>
  <c r="G184" i="1"/>
  <c r="F110" i="20"/>
  <c r="D184" i="20"/>
  <c r="C40" i="19"/>
  <c r="C110" i="19"/>
  <c r="K110" i="19"/>
  <c r="J110" i="19"/>
  <c r="J75" i="18"/>
  <c r="I75" i="18"/>
  <c r="H75" i="18"/>
  <c r="G75" i="18"/>
  <c r="C110" i="18"/>
  <c r="K110" i="18"/>
  <c r="J110" i="18"/>
  <c r="I110" i="18"/>
  <c r="H110" i="18"/>
  <c r="J184" i="18"/>
  <c r="J219" i="18" s="1"/>
  <c r="D5" i="17"/>
  <c r="D144" i="17" s="1"/>
  <c r="D221" i="17" s="1"/>
  <c r="C5" i="17"/>
  <c r="K5" i="17"/>
  <c r="J5" i="17"/>
  <c r="I5" i="17"/>
  <c r="E40" i="17"/>
  <c r="D40" i="17"/>
  <c r="C40" i="17"/>
  <c r="K40" i="17"/>
  <c r="K222" i="17" s="1"/>
  <c r="J40" i="17"/>
  <c r="F75" i="17"/>
  <c r="E75" i="17"/>
  <c r="D75" i="17"/>
  <c r="C75" i="17"/>
  <c r="K75" i="17"/>
  <c r="G110" i="17"/>
  <c r="F110" i="17"/>
  <c r="E110" i="17"/>
  <c r="D110" i="17"/>
  <c r="G184" i="14"/>
  <c r="E184" i="14"/>
  <c r="D184" i="14"/>
  <c r="J75" i="12"/>
  <c r="F75" i="10"/>
  <c r="D110" i="8"/>
  <c r="K110" i="8"/>
  <c r="K146" i="8"/>
  <c r="D40" i="7"/>
  <c r="I40" i="7"/>
  <c r="D110" i="5"/>
  <c r="K110" i="5"/>
  <c r="J110" i="5"/>
  <c r="H110" i="5"/>
  <c r="H144" i="2"/>
  <c r="F40" i="1"/>
  <c r="I110" i="1"/>
  <c r="J184" i="1"/>
  <c r="I5" i="20"/>
  <c r="I144" i="20" s="1"/>
  <c r="G75" i="20"/>
  <c r="F75" i="20"/>
  <c r="E75" i="20"/>
  <c r="E224" i="20" s="1"/>
  <c r="E184" i="20"/>
  <c r="D5" i="19"/>
  <c r="C5" i="19"/>
  <c r="K5" i="19"/>
  <c r="K144" i="19" s="1"/>
  <c r="J5" i="19"/>
  <c r="I5" i="19"/>
  <c r="H5" i="19"/>
  <c r="H144" i="19" s="1"/>
  <c r="G5" i="19"/>
  <c r="G144" i="19" s="1"/>
  <c r="G221" i="19" s="1"/>
  <c r="D184" i="19"/>
  <c r="C184" i="19"/>
  <c r="C219" i="19" s="1"/>
  <c r="K184" i="19"/>
  <c r="J184" i="19"/>
  <c r="I184" i="19"/>
  <c r="H184" i="17"/>
  <c r="G184" i="17"/>
  <c r="H5" i="16"/>
  <c r="H144" i="16" s="1"/>
  <c r="H221" i="16" s="1"/>
  <c r="G5" i="16"/>
  <c r="G144" i="16" s="1"/>
  <c r="F5" i="16"/>
  <c r="E5" i="16"/>
  <c r="I40" i="16"/>
  <c r="H40" i="16"/>
  <c r="H222" i="16" s="1"/>
  <c r="G40" i="16"/>
  <c r="F40" i="16"/>
  <c r="J184" i="16"/>
  <c r="J219" i="16" s="1"/>
  <c r="F75" i="14"/>
  <c r="H184" i="14"/>
  <c r="I40" i="12"/>
  <c r="E75" i="12"/>
  <c r="E110" i="11"/>
  <c r="D110" i="11"/>
  <c r="C110" i="11"/>
  <c r="K110" i="11"/>
  <c r="I110" i="11"/>
  <c r="E40" i="10"/>
  <c r="C146" i="8"/>
  <c r="C180" i="8"/>
  <c r="C5" i="7"/>
  <c r="K5" i="7"/>
  <c r="H5" i="7"/>
  <c r="E40" i="7"/>
  <c r="E144" i="7" s="1"/>
  <c r="F184" i="7"/>
  <c r="E184" i="7"/>
  <c r="H184" i="6"/>
  <c r="G184" i="6"/>
  <c r="D75" i="5"/>
  <c r="K75" i="5"/>
  <c r="J75" i="5"/>
  <c r="J222" i="5" s="1"/>
  <c r="I75" i="5"/>
  <c r="G75" i="5"/>
  <c r="C5" i="13"/>
  <c r="K5" i="13"/>
  <c r="K144" i="13" s="1"/>
  <c r="J5" i="13"/>
  <c r="I5" i="13"/>
  <c r="H5" i="13"/>
  <c r="F5" i="13"/>
  <c r="D40" i="13"/>
  <c r="D222" i="13" s="1"/>
  <c r="C40" i="13"/>
  <c r="K40" i="13"/>
  <c r="J40" i="13"/>
  <c r="I40" i="13"/>
  <c r="G40" i="13"/>
  <c r="E75" i="13"/>
  <c r="D75" i="13"/>
  <c r="C75" i="13"/>
  <c r="K75" i="13"/>
  <c r="J75" i="13"/>
  <c r="H75" i="13"/>
  <c r="F110" i="13"/>
  <c r="E110" i="13"/>
  <c r="D110" i="13"/>
  <c r="C110" i="13"/>
  <c r="K110" i="13"/>
  <c r="I110" i="13"/>
  <c r="E184" i="13"/>
  <c r="E219" i="13" s="1"/>
  <c r="H110" i="10"/>
  <c r="D40" i="9"/>
  <c r="D144" i="9" s="1"/>
  <c r="D221" i="9" s="1"/>
  <c r="C40" i="9"/>
  <c r="K40" i="9"/>
  <c r="J40" i="9"/>
  <c r="I40" i="9"/>
  <c r="E75" i="9"/>
  <c r="D75" i="9"/>
  <c r="C75" i="9"/>
  <c r="K75" i="9"/>
  <c r="J75" i="9"/>
  <c r="F110" i="9"/>
  <c r="E110" i="9"/>
  <c r="D110" i="9"/>
  <c r="C110" i="9"/>
  <c r="K110" i="9"/>
  <c r="E184" i="9"/>
  <c r="E223" i="9" s="1"/>
  <c r="H110" i="7"/>
  <c r="H5" i="6"/>
  <c r="C5" i="6"/>
  <c r="K5" i="6"/>
  <c r="I40" i="6"/>
  <c r="H75" i="6"/>
  <c r="H222" i="6" s="1"/>
  <c r="G75" i="6"/>
  <c r="F75" i="6"/>
  <c r="D5" i="5"/>
  <c r="D144" i="5" s="1"/>
  <c r="C5" i="5"/>
  <c r="K5" i="5"/>
  <c r="K144" i="5" s="1"/>
  <c r="K221" i="5" s="1"/>
  <c r="E40" i="5"/>
  <c r="F75" i="5"/>
  <c r="F224" i="5" s="1"/>
  <c r="G110" i="5"/>
  <c r="E223" i="4"/>
  <c r="H184" i="4"/>
  <c r="H219" i="4" s="1"/>
  <c r="G184" i="15"/>
  <c r="F184" i="15"/>
  <c r="D184" i="15"/>
  <c r="C75" i="14"/>
  <c r="K75" i="14"/>
  <c r="E5" i="11"/>
  <c r="E144" i="11" s="1"/>
  <c r="F40" i="11"/>
  <c r="G75" i="11"/>
  <c r="H110" i="11"/>
  <c r="C5" i="9"/>
  <c r="K5" i="9"/>
  <c r="K144" i="9" s="1"/>
  <c r="J5" i="9"/>
  <c r="J144" i="9" s="1"/>
  <c r="H5" i="9"/>
  <c r="G40" i="8"/>
  <c r="H75" i="8"/>
  <c r="G75" i="8"/>
  <c r="F180" i="7"/>
  <c r="J110" i="6"/>
  <c r="F110" i="6"/>
  <c r="F184" i="5"/>
  <c r="F5" i="4"/>
  <c r="F144" i="4" s="1"/>
  <c r="F221" i="4" s="1"/>
  <c r="E5" i="4"/>
  <c r="D5" i="4"/>
  <c r="C5" i="4"/>
  <c r="K5" i="4"/>
  <c r="I5" i="4"/>
  <c r="G40" i="4"/>
  <c r="F40" i="4"/>
  <c r="E40" i="4"/>
  <c r="E222" i="4" s="1"/>
  <c r="D40" i="4"/>
  <c r="J40" i="4"/>
  <c r="H75" i="4"/>
  <c r="G75" i="4"/>
  <c r="F75" i="4"/>
  <c r="E75" i="4"/>
  <c r="C75" i="4"/>
  <c r="K75" i="4"/>
  <c r="I110" i="4"/>
  <c r="H110" i="4"/>
  <c r="G110" i="4"/>
  <c r="F110" i="4"/>
  <c r="D110" i="4"/>
  <c r="F110" i="14"/>
  <c r="E110" i="14"/>
  <c r="C110" i="14"/>
  <c r="K110" i="14"/>
  <c r="E5" i="13"/>
  <c r="F40" i="13"/>
  <c r="G75" i="13"/>
  <c r="H110" i="13"/>
  <c r="G184" i="13"/>
  <c r="G5" i="12"/>
  <c r="G144" i="12" s="1"/>
  <c r="F5" i="12"/>
  <c r="F144" i="12" s="1"/>
  <c r="F221" i="12" s="1"/>
  <c r="E5" i="12"/>
  <c r="D5" i="12"/>
  <c r="J5" i="12"/>
  <c r="H40" i="12"/>
  <c r="H144" i="12" s="1"/>
  <c r="H221" i="12" s="1"/>
  <c r="G40" i="12"/>
  <c r="F40" i="12"/>
  <c r="E40" i="12"/>
  <c r="C40" i="12"/>
  <c r="C222" i="12" s="1"/>
  <c r="K40" i="12"/>
  <c r="I75" i="12"/>
  <c r="H75" i="12"/>
  <c r="G75" i="12"/>
  <c r="F75" i="12"/>
  <c r="D75" i="12"/>
  <c r="G184" i="12"/>
  <c r="F184" i="12"/>
  <c r="F219" i="12" s="1"/>
  <c r="E184" i="12"/>
  <c r="D184" i="12"/>
  <c r="J184" i="12"/>
  <c r="C146" i="11"/>
  <c r="D110" i="10"/>
  <c r="G75" i="9"/>
  <c r="H110" i="9"/>
  <c r="G5" i="8"/>
  <c r="G144" i="8" s="1"/>
  <c r="G221" i="8" s="1"/>
  <c r="F5" i="8"/>
  <c r="F144" i="8" s="1"/>
  <c r="D5" i="8"/>
  <c r="H40" i="8"/>
  <c r="F40" i="8"/>
  <c r="E40" i="8"/>
  <c r="I75" i="8"/>
  <c r="F75" i="8"/>
  <c r="G184" i="8"/>
  <c r="G219" i="8" s="1"/>
  <c r="D184" i="8"/>
  <c r="G184" i="7"/>
  <c r="J5" i="6"/>
  <c r="I5" i="6"/>
  <c r="F5" i="5"/>
  <c r="G40" i="5"/>
  <c r="H75" i="5"/>
  <c r="H224" i="5" s="1"/>
  <c r="I110" i="5"/>
  <c r="C146" i="5"/>
  <c r="J184" i="4"/>
  <c r="J184" i="3"/>
  <c r="I184" i="3"/>
  <c r="H184" i="3"/>
  <c r="G184" i="3"/>
  <c r="E184" i="3"/>
  <c r="F184" i="2"/>
  <c r="F219" i="2" s="1"/>
  <c r="E184" i="2"/>
  <c r="D184" i="2"/>
  <c r="C184" i="2"/>
  <c r="K184" i="2"/>
  <c r="I184" i="2"/>
  <c r="H5" i="14"/>
  <c r="D40" i="14"/>
  <c r="C40" i="14"/>
  <c r="C224" i="14" s="1"/>
  <c r="K40" i="14"/>
  <c r="I40" i="14"/>
  <c r="E75" i="14"/>
  <c r="D75" i="14"/>
  <c r="J75" i="14"/>
  <c r="C146" i="13"/>
  <c r="J110" i="12"/>
  <c r="I110" i="12"/>
  <c r="H110" i="12"/>
  <c r="G110" i="12"/>
  <c r="E110" i="12"/>
  <c r="G5" i="11"/>
  <c r="H40" i="11"/>
  <c r="I75" i="11"/>
  <c r="J110" i="11"/>
  <c r="I184" i="11"/>
  <c r="I219" i="11" s="1"/>
  <c r="H184" i="11"/>
  <c r="I5" i="10"/>
  <c r="D40" i="10"/>
  <c r="C40" i="10"/>
  <c r="K40" i="10"/>
  <c r="I40" i="10"/>
  <c r="E75" i="10"/>
  <c r="D75" i="10"/>
  <c r="D224" i="10" s="1"/>
  <c r="J75" i="10"/>
  <c r="E5" i="9"/>
  <c r="C146" i="9"/>
  <c r="J110" i="8"/>
  <c r="G110" i="8"/>
  <c r="I5" i="7"/>
  <c r="J40" i="7"/>
  <c r="C75" i="7"/>
  <c r="K75" i="7"/>
  <c r="E110" i="6"/>
  <c r="D110" i="6"/>
  <c r="F184" i="6"/>
  <c r="D184" i="6"/>
  <c r="C184" i="6"/>
  <c r="K184" i="6"/>
  <c r="I184" i="6"/>
  <c r="I219" i="6" s="1"/>
  <c r="H5" i="4"/>
  <c r="I40" i="4"/>
  <c r="J75" i="4"/>
  <c r="C110" i="4"/>
  <c r="K110" i="4"/>
  <c r="J5" i="3"/>
  <c r="H5" i="3"/>
  <c r="G5" i="3"/>
  <c r="G144" i="3" s="1"/>
  <c r="E5" i="3"/>
  <c r="C40" i="3"/>
  <c r="K40" i="3"/>
  <c r="K144" i="3" s="1"/>
  <c r="K221" i="3" s="1"/>
  <c r="I40" i="3"/>
  <c r="H40" i="3"/>
  <c r="F40" i="3"/>
  <c r="D75" i="3"/>
  <c r="C75" i="3"/>
  <c r="C224" i="3" s="1"/>
  <c r="K75" i="3"/>
  <c r="I75" i="3"/>
  <c r="G75" i="3"/>
  <c r="E110" i="3"/>
  <c r="D110" i="3"/>
  <c r="C110" i="3"/>
  <c r="K110" i="3"/>
  <c r="J110" i="3"/>
  <c r="H110" i="3"/>
  <c r="J184" i="15"/>
  <c r="F184" i="14"/>
  <c r="F219" i="14" s="1"/>
  <c r="J110" i="13"/>
  <c r="D146" i="13"/>
  <c r="I5" i="12"/>
  <c r="J40" i="12"/>
  <c r="C75" i="12"/>
  <c r="K75" i="12"/>
  <c r="I184" i="12"/>
  <c r="I223" i="12" s="1"/>
  <c r="F110" i="10"/>
  <c r="E110" i="10"/>
  <c r="K110" i="10"/>
  <c r="E40" i="9"/>
  <c r="J110" i="9"/>
  <c r="I110" i="9"/>
  <c r="I5" i="8"/>
  <c r="J40" i="8"/>
  <c r="C75" i="8"/>
  <c r="C144" i="8" s="1"/>
  <c r="C221" i="8" s="1"/>
  <c r="K75" i="8"/>
  <c r="K144" i="8" s="1"/>
  <c r="K221" i="8" s="1"/>
  <c r="I184" i="8"/>
  <c r="I223" i="8" s="1"/>
  <c r="D110" i="7"/>
  <c r="D184" i="7"/>
  <c r="C184" i="7"/>
  <c r="K184" i="7"/>
  <c r="K75" i="6"/>
  <c r="D184" i="3"/>
  <c r="D223" i="3" s="1"/>
  <c r="H184" i="2"/>
  <c r="I219" i="1"/>
  <c r="I223" i="1"/>
  <c r="H223" i="1"/>
  <c r="H219" i="1"/>
  <c r="G223" i="1"/>
  <c r="G219" i="1"/>
  <c r="D223" i="20"/>
  <c r="D219" i="20"/>
  <c r="F224" i="1"/>
  <c r="F222" i="1"/>
  <c r="H222" i="20"/>
  <c r="E223" i="20"/>
  <c r="E219" i="20"/>
  <c r="J219" i="1"/>
  <c r="J223" i="1"/>
  <c r="G144" i="20"/>
  <c r="G221" i="20" s="1"/>
  <c r="F223" i="1"/>
  <c r="F219" i="1"/>
  <c r="H144" i="20"/>
  <c r="I221" i="20"/>
  <c r="J224" i="20"/>
  <c r="J222" i="20"/>
  <c r="J221" i="20"/>
  <c r="K219" i="20"/>
  <c r="D144" i="1"/>
  <c r="H144" i="1"/>
  <c r="D221" i="1"/>
  <c r="E219" i="1"/>
  <c r="F223" i="20"/>
  <c r="F219" i="20"/>
  <c r="G222" i="20"/>
  <c r="G224" i="20"/>
  <c r="C219" i="20"/>
  <c r="I222" i="1"/>
  <c r="I224" i="1"/>
  <c r="J222" i="1"/>
  <c r="J224" i="1"/>
  <c r="H222" i="1"/>
  <c r="H221" i="1"/>
  <c r="H224" i="1"/>
  <c r="C222" i="1"/>
  <c r="C224" i="1"/>
  <c r="K224" i="1"/>
  <c r="K222" i="1"/>
  <c r="D224" i="20"/>
  <c r="C222" i="19"/>
  <c r="C224" i="19"/>
  <c r="E219" i="19"/>
  <c r="E223" i="19"/>
  <c r="K146" i="18"/>
  <c r="K180" i="18"/>
  <c r="I219" i="20"/>
  <c r="I223" i="20"/>
  <c r="C144" i="19"/>
  <c r="C221" i="19" s="1"/>
  <c r="H219" i="18"/>
  <c r="H223" i="18"/>
  <c r="F223" i="18"/>
  <c r="F219" i="18"/>
  <c r="E223" i="18"/>
  <c r="E219" i="18"/>
  <c r="E224" i="17"/>
  <c r="E222" i="17"/>
  <c r="D224" i="17"/>
  <c r="C222" i="17"/>
  <c r="C224" i="17"/>
  <c r="J222" i="16"/>
  <c r="J221" i="16"/>
  <c r="I219" i="16"/>
  <c r="I223" i="16"/>
  <c r="G224" i="15"/>
  <c r="G222" i="15"/>
  <c r="C219" i="9"/>
  <c r="C223" i="9"/>
  <c r="K219" i="9"/>
  <c r="K223" i="9"/>
  <c r="J219" i="9"/>
  <c r="J223" i="9"/>
  <c r="I223" i="9"/>
  <c r="I219" i="9"/>
  <c r="H219" i="20"/>
  <c r="H223" i="20"/>
  <c r="I224" i="16"/>
  <c r="I222" i="16"/>
  <c r="H146" i="1"/>
  <c r="D222" i="1"/>
  <c r="C223" i="1"/>
  <c r="K223" i="1"/>
  <c r="J223" i="20"/>
  <c r="E224" i="19"/>
  <c r="E222" i="19"/>
  <c r="K222" i="19"/>
  <c r="K221" i="19"/>
  <c r="K224" i="19"/>
  <c r="H222" i="19"/>
  <c r="H221" i="19"/>
  <c r="D219" i="19"/>
  <c r="D223" i="19"/>
  <c r="J223" i="19"/>
  <c r="J219" i="19"/>
  <c r="I223" i="19"/>
  <c r="I219" i="19"/>
  <c r="C223" i="19"/>
  <c r="I144" i="16"/>
  <c r="I221" i="16" s="1"/>
  <c r="J144" i="16"/>
  <c r="C222" i="16"/>
  <c r="K222" i="16"/>
  <c r="K221" i="16"/>
  <c r="H219" i="15"/>
  <c r="J219" i="15"/>
  <c r="D223" i="10"/>
  <c r="D219" i="10"/>
  <c r="E180" i="1"/>
  <c r="E224" i="1" s="1"/>
  <c r="E222" i="1"/>
  <c r="F144" i="18"/>
  <c r="F221" i="18" s="1"/>
  <c r="I222" i="18"/>
  <c r="G222" i="18"/>
  <c r="G224" i="18"/>
  <c r="F222" i="18"/>
  <c r="I223" i="18"/>
  <c r="F144" i="17"/>
  <c r="F221" i="17" s="1"/>
  <c r="G222" i="17"/>
  <c r="H223" i="17"/>
  <c r="H219" i="17"/>
  <c r="G219" i="17"/>
  <c r="D219" i="16"/>
  <c r="C219" i="16"/>
  <c r="K219" i="16"/>
  <c r="G223" i="16"/>
  <c r="G144" i="15"/>
  <c r="G221" i="15" s="1"/>
  <c r="I222" i="15"/>
  <c r="H222" i="15"/>
  <c r="D224" i="1"/>
  <c r="K146" i="20"/>
  <c r="K180" i="20"/>
  <c r="G223" i="20"/>
  <c r="J224" i="18"/>
  <c r="J222" i="18"/>
  <c r="J221" i="18"/>
  <c r="F219" i="17"/>
  <c r="D5" i="16"/>
  <c r="C5" i="16"/>
  <c r="C144" i="16" s="1"/>
  <c r="C221" i="16" s="1"/>
  <c r="K5" i="16"/>
  <c r="K144" i="16" s="1"/>
  <c r="E40" i="16"/>
  <c r="D40" i="16"/>
  <c r="F222" i="15"/>
  <c r="G223" i="13"/>
  <c r="G219" i="13"/>
  <c r="F222" i="11"/>
  <c r="H221" i="20"/>
  <c r="H224" i="20"/>
  <c r="H224" i="16"/>
  <c r="H219" i="14"/>
  <c r="H223" i="14"/>
  <c r="C180" i="20"/>
  <c r="I144" i="18"/>
  <c r="I221" i="18" s="1"/>
  <c r="D184" i="18"/>
  <c r="C184" i="18"/>
  <c r="K184" i="18"/>
  <c r="K224" i="18" s="1"/>
  <c r="J223" i="18"/>
  <c r="G223" i="18"/>
  <c r="H5" i="17"/>
  <c r="G5" i="17"/>
  <c r="G144" i="17" s="1"/>
  <c r="G221" i="17" s="1"/>
  <c r="I40" i="17"/>
  <c r="H40" i="17"/>
  <c r="J75" i="17"/>
  <c r="J222" i="17" s="1"/>
  <c r="I75" i="17"/>
  <c r="C110" i="17"/>
  <c r="K110" i="17"/>
  <c r="J110" i="17"/>
  <c r="G146" i="17"/>
  <c r="G180" i="17"/>
  <c r="G223" i="17" s="1"/>
  <c r="E219" i="17"/>
  <c r="E223" i="17"/>
  <c r="E221" i="17"/>
  <c r="F75" i="16"/>
  <c r="F224" i="16" s="1"/>
  <c r="E75" i="16"/>
  <c r="G110" i="16"/>
  <c r="F110" i="16"/>
  <c r="C146" i="16"/>
  <c r="C180" i="16"/>
  <c r="C223" i="16" s="1"/>
  <c r="K146" i="16"/>
  <c r="K180" i="16"/>
  <c r="K224" i="16" s="1"/>
  <c r="E144" i="15"/>
  <c r="E221" i="15" s="1"/>
  <c r="C146" i="18"/>
  <c r="C180" i="18"/>
  <c r="E144" i="19"/>
  <c r="E221" i="19" s="1"/>
  <c r="F224" i="19"/>
  <c r="F222" i="19"/>
  <c r="I40" i="19"/>
  <c r="I144" i="19" s="1"/>
  <c r="H184" i="19"/>
  <c r="H224" i="19" s="1"/>
  <c r="G184" i="19"/>
  <c r="G224" i="19" s="1"/>
  <c r="F224" i="18"/>
  <c r="F224" i="17"/>
  <c r="F222" i="17"/>
  <c r="D222" i="17"/>
  <c r="I219" i="12"/>
  <c r="G146" i="19"/>
  <c r="G180" i="19"/>
  <c r="G222" i="16"/>
  <c r="G221" i="16"/>
  <c r="G224" i="16"/>
  <c r="I224" i="20"/>
  <c r="I222" i="20"/>
  <c r="C110" i="20"/>
  <c r="K110" i="20"/>
  <c r="F144" i="19"/>
  <c r="F221" i="19" s="1"/>
  <c r="J75" i="19"/>
  <c r="J144" i="19" s="1"/>
  <c r="D144" i="18"/>
  <c r="D221" i="18" s="1"/>
  <c r="E224" i="18"/>
  <c r="E222" i="18"/>
  <c r="D222" i="18"/>
  <c r="C222" i="18"/>
  <c r="C221" i="18"/>
  <c r="K222" i="18"/>
  <c r="K221" i="18"/>
  <c r="E144" i="17"/>
  <c r="D219" i="17"/>
  <c r="D223" i="17"/>
  <c r="J223" i="17"/>
  <c r="J219" i="17"/>
  <c r="I223" i="17"/>
  <c r="I219" i="17"/>
  <c r="C223" i="17"/>
  <c r="H219" i="16"/>
  <c r="H223" i="16"/>
  <c r="F223" i="16"/>
  <c r="F219" i="16"/>
  <c r="E223" i="16"/>
  <c r="E219" i="16"/>
  <c r="J144" i="15"/>
  <c r="I144" i="15"/>
  <c r="I221" i="15" s="1"/>
  <c r="D224" i="15"/>
  <c r="D222" i="15"/>
  <c r="K222" i="15"/>
  <c r="J222" i="15"/>
  <c r="J221" i="15"/>
  <c r="J224" i="15"/>
  <c r="F219" i="15"/>
  <c r="D219" i="15"/>
  <c r="D223" i="15"/>
  <c r="I146" i="19"/>
  <c r="E146" i="18"/>
  <c r="I146" i="17"/>
  <c r="E146" i="16"/>
  <c r="J180" i="15"/>
  <c r="J223" i="15" s="1"/>
  <c r="J146" i="15"/>
  <c r="C184" i="15"/>
  <c r="K184" i="15"/>
  <c r="K224" i="15" s="1"/>
  <c r="H40" i="14"/>
  <c r="G40" i="14"/>
  <c r="G144" i="14" s="1"/>
  <c r="F222" i="14"/>
  <c r="C184" i="14"/>
  <c r="K184" i="14"/>
  <c r="J184" i="14"/>
  <c r="G5" i="13"/>
  <c r="G144" i="13" s="1"/>
  <c r="H40" i="13"/>
  <c r="I75" i="13"/>
  <c r="I222" i="13" s="1"/>
  <c r="D224" i="12"/>
  <c r="D222" i="12"/>
  <c r="H219" i="12"/>
  <c r="H223" i="12"/>
  <c r="I5" i="14"/>
  <c r="E222" i="14"/>
  <c r="I75" i="14"/>
  <c r="I224" i="14" s="1"/>
  <c r="H75" i="14"/>
  <c r="J146" i="14"/>
  <c r="J180" i="14"/>
  <c r="F146" i="13"/>
  <c r="F180" i="13"/>
  <c r="F223" i="13" s="1"/>
  <c r="F110" i="12"/>
  <c r="C223" i="12"/>
  <c r="C219" i="12"/>
  <c r="K223" i="12"/>
  <c r="K219" i="12"/>
  <c r="G144" i="11"/>
  <c r="H224" i="11"/>
  <c r="H222" i="11"/>
  <c r="E224" i="10"/>
  <c r="C146" i="19"/>
  <c r="K146" i="19"/>
  <c r="G222" i="19"/>
  <c r="G146" i="18"/>
  <c r="C146" i="17"/>
  <c r="K146" i="17"/>
  <c r="G146" i="16"/>
  <c r="E184" i="15"/>
  <c r="J40" i="14"/>
  <c r="E224" i="14"/>
  <c r="E224" i="13"/>
  <c r="E222" i="13"/>
  <c r="D219" i="13"/>
  <c r="D223" i="13"/>
  <c r="J184" i="13"/>
  <c r="J146" i="12"/>
  <c r="J180" i="12"/>
  <c r="J224" i="12" s="1"/>
  <c r="F180" i="11"/>
  <c r="F224" i="11" s="1"/>
  <c r="F146" i="11"/>
  <c r="H223" i="11"/>
  <c r="H219" i="11"/>
  <c r="G224" i="8"/>
  <c r="G222" i="8"/>
  <c r="C5" i="14"/>
  <c r="K5" i="14"/>
  <c r="J5" i="14"/>
  <c r="J110" i="14"/>
  <c r="I110" i="14"/>
  <c r="C219" i="13"/>
  <c r="C223" i="13"/>
  <c r="K219" i="13"/>
  <c r="K223" i="13"/>
  <c r="I223" i="13"/>
  <c r="I219" i="13"/>
  <c r="H223" i="13"/>
  <c r="H219" i="13"/>
  <c r="F219" i="13"/>
  <c r="E222" i="11"/>
  <c r="E221" i="11"/>
  <c r="F146" i="15"/>
  <c r="F180" i="15"/>
  <c r="F223" i="15" s="1"/>
  <c r="G223" i="15"/>
  <c r="G219" i="15"/>
  <c r="D224" i="14"/>
  <c r="D222" i="14"/>
  <c r="K222" i="14"/>
  <c r="G219" i="14"/>
  <c r="G223" i="14"/>
  <c r="E223" i="14"/>
  <c r="E219" i="14"/>
  <c r="D223" i="14"/>
  <c r="D219" i="14"/>
  <c r="D224" i="13"/>
  <c r="K221" i="13"/>
  <c r="K224" i="13"/>
  <c r="J222" i="13"/>
  <c r="J224" i="13"/>
  <c r="G224" i="13"/>
  <c r="G222" i="13"/>
  <c r="G221" i="13"/>
  <c r="K222" i="13"/>
  <c r="E144" i="12"/>
  <c r="J144" i="12"/>
  <c r="H224" i="12"/>
  <c r="H222" i="12"/>
  <c r="G221" i="12"/>
  <c r="G224" i="12"/>
  <c r="F222" i="12"/>
  <c r="E222" i="12"/>
  <c r="E221" i="12"/>
  <c r="K224" i="12"/>
  <c r="K222" i="12"/>
  <c r="D144" i="11"/>
  <c r="D221" i="11" s="1"/>
  <c r="G223" i="7"/>
  <c r="G219" i="7"/>
  <c r="E5" i="14"/>
  <c r="E144" i="14" s="1"/>
  <c r="E221" i="14" s="1"/>
  <c r="D110" i="14"/>
  <c r="F180" i="14"/>
  <c r="F224" i="14" s="1"/>
  <c r="F146" i="14"/>
  <c r="E223" i="13"/>
  <c r="G219" i="12"/>
  <c r="G223" i="12"/>
  <c r="E223" i="12"/>
  <c r="E219" i="12"/>
  <c r="D223" i="12"/>
  <c r="D219" i="12"/>
  <c r="J219" i="12"/>
  <c r="I144" i="11"/>
  <c r="I221" i="11" s="1"/>
  <c r="F144" i="11"/>
  <c r="F221" i="11" s="1"/>
  <c r="D224" i="11"/>
  <c r="D222" i="11"/>
  <c r="C221" i="11"/>
  <c r="C222" i="11"/>
  <c r="K221" i="11"/>
  <c r="J222" i="11"/>
  <c r="J221" i="11"/>
  <c r="I222" i="11"/>
  <c r="G224" i="11"/>
  <c r="G221" i="11"/>
  <c r="G222" i="11"/>
  <c r="E224" i="9"/>
  <c r="E222" i="9"/>
  <c r="E221" i="9"/>
  <c r="E222" i="7"/>
  <c r="J222" i="7"/>
  <c r="H180" i="15"/>
  <c r="H223" i="15" s="1"/>
  <c r="H146" i="15"/>
  <c r="I184" i="15"/>
  <c r="I223" i="14"/>
  <c r="I219" i="14"/>
  <c r="E144" i="13"/>
  <c r="E221" i="13" s="1"/>
  <c r="F222" i="13"/>
  <c r="I144" i="12"/>
  <c r="I221" i="12" s="1"/>
  <c r="I224" i="12"/>
  <c r="I222" i="12"/>
  <c r="J222" i="12"/>
  <c r="J221" i="12"/>
  <c r="G223" i="11"/>
  <c r="G219" i="11"/>
  <c r="F219" i="11"/>
  <c r="F223" i="11"/>
  <c r="D219" i="11"/>
  <c r="D223" i="11"/>
  <c r="D146" i="14"/>
  <c r="H146" i="13"/>
  <c r="D146" i="12"/>
  <c r="H146" i="11"/>
  <c r="F180" i="10"/>
  <c r="F223" i="10" s="1"/>
  <c r="F146" i="10"/>
  <c r="G219" i="10"/>
  <c r="G223" i="10"/>
  <c r="E223" i="10"/>
  <c r="D224" i="9"/>
  <c r="D222" i="9"/>
  <c r="C224" i="9"/>
  <c r="K221" i="9"/>
  <c r="K224" i="9"/>
  <c r="J222" i="9"/>
  <c r="J221" i="9"/>
  <c r="J224" i="9"/>
  <c r="K222" i="9"/>
  <c r="H224" i="8"/>
  <c r="H222" i="8"/>
  <c r="F222" i="8"/>
  <c r="F221" i="8"/>
  <c r="E222" i="8"/>
  <c r="E221" i="8"/>
  <c r="I110" i="8"/>
  <c r="H110" i="8"/>
  <c r="F184" i="8"/>
  <c r="F224" i="8" s="1"/>
  <c r="E184" i="8"/>
  <c r="J5" i="7"/>
  <c r="J144" i="7" s="1"/>
  <c r="J221" i="7" s="1"/>
  <c r="C40" i="7"/>
  <c r="K40" i="7"/>
  <c r="K144" i="7" s="1"/>
  <c r="D75" i="7"/>
  <c r="D224" i="7" s="1"/>
  <c r="G144" i="6"/>
  <c r="G221" i="6" s="1"/>
  <c r="J40" i="6"/>
  <c r="E144" i="9"/>
  <c r="D223" i="8"/>
  <c r="D219" i="8"/>
  <c r="C144" i="7"/>
  <c r="K219" i="7"/>
  <c r="K223" i="7"/>
  <c r="G224" i="4"/>
  <c r="G222" i="4"/>
  <c r="F224" i="4"/>
  <c r="F222" i="4"/>
  <c r="J224" i="4"/>
  <c r="J222" i="4"/>
  <c r="J146" i="13"/>
  <c r="F146" i="12"/>
  <c r="J146" i="11"/>
  <c r="E144" i="10"/>
  <c r="E221" i="10" s="1"/>
  <c r="I184" i="10"/>
  <c r="E219" i="10"/>
  <c r="F40" i="9"/>
  <c r="I144" i="8"/>
  <c r="I221" i="8" s="1"/>
  <c r="I224" i="8"/>
  <c r="I222" i="8"/>
  <c r="J222" i="8"/>
  <c r="F219" i="6"/>
  <c r="F223" i="6"/>
  <c r="D223" i="6"/>
  <c r="D219" i="6"/>
  <c r="C219" i="6"/>
  <c r="K219" i="6"/>
  <c r="C184" i="11"/>
  <c r="C224" i="11" s="1"/>
  <c r="K184" i="11"/>
  <c r="K224" i="11" s="1"/>
  <c r="J184" i="11"/>
  <c r="H40" i="10"/>
  <c r="H144" i="10" s="1"/>
  <c r="G40" i="10"/>
  <c r="G144" i="10" s="1"/>
  <c r="H219" i="10"/>
  <c r="H223" i="10"/>
  <c r="G5" i="9"/>
  <c r="G144" i="9" s="1"/>
  <c r="F5" i="9"/>
  <c r="F144" i="9" s="1"/>
  <c r="G184" i="9"/>
  <c r="F184" i="9"/>
  <c r="H144" i="8"/>
  <c r="I219" i="8"/>
  <c r="F224" i="7"/>
  <c r="F222" i="7"/>
  <c r="E219" i="7"/>
  <c r="K219" i="3"/>
  <c r="K223" i="3"/>
  <c r="J219" i="3"/>
  <c r="J223" i="3"/>
  <c r="I219" i="3"/>
  <c r="I223" i="3"/>
  <c r="H223" i="3"/>
  <c r="H219" i="3"/>
  <c r="G223" i="3"/>
  <c r="G219" i="3"/>
  <c r="E219" i="3"/>
  <c r="D146" i="15"/>
  <c r="E222" i="10"/>
  <c r="I75" i="10"/>
  <c r="I224" i="10" s="1"/>
  <c r="H75" i="10"/>
  <c r="J146" i="10"/>
  <c r="J180" i="10"/>
  <c r="C184" i="10"/>
  <c r="K184" i="10"/>
  <c r="J184" i="10"/>
  <c r="H40" i="9"/>
  <c r="G40" i="9"/>
  <c r="I75" i="9"/>
  <c r="H75" i="9"/>
  <c r="J144" i="8"/>
  <c r="J221" i="8" s="1"/>
  <c r="D224" i="8"/>
  <c r="D222" i="8"/>
  <c r="C222" i="8"/>
  <c r="K224" i="8"/>
  <c r="K222" i="8"/>
  <c r="H219" i="8"/>
  <c r="H223" i="8"/>
  <c r="H221" i="8"/>
  <c r="G224" i="6"/>
  <c r="G222" i="6"/>
  <c r="E222" i="6"/>
  <c r="D222" i="6"/>
  <c r="G219" i="6"/>
  <c r="G223" i="6"/>
  <c r="K224" i="3"/>
  <c r="K222" i="3"/>
  <c r="I222" i="3"/>
  <c r="I224" i="3"/>
  <c r="F222" i="3"/>
  <c r="E219" i="2"/>
  <c r="E223" i="2"/>
  <c r="D223" i="2"/>
  <c r="D219" i="2"/>
  <c r="C223" i="2"/>
  <c r="C219" i="2"/>
  <c r="K223" i="2"/>
  <c r="K219" i="2"/>
  <c r="I219" i="2"/>
  <c r="E184" i="11"/>
  <c r="E224" i="11" s="1"/>
  <c r="J5" i="10"/>
  <c r="J40" i="10"/>
  <c r="I5" i="9"/>
  <c r="F146" i="9"/>
  <c r="F180" i="9"/>
  <c r="E219" i="9"/>
  <c r="F110" i="8"/>
  <c r="E110" i="8"/>
  <c r="J146" i="8"/>
  <c r="J180" i="8"/>
  <c r="C184" i="8"/>
  <c r="K184" i="8"/>
  <c r="J184" i="8"/>
  <c r="G5" i="7"/>
  <c r="G144" i="7" s="1"/>
  <c r="F5" i="7"/>
  <c r="F144" i="7" s="1"/>
  <c r="F221" i="7" s="1"/>
  <c r="H40" i="7"/>
  <c r="G40" i="7"/>
  <c r="I75" i="7"/>
  <c r="I144" i="7" s="1"/>
  <c r="H75" i="7"/>
  <c r="E180" i="6"/>
  <c r="E146" i="6"/>
  <c r="C5" i="10"/>
  <c r="C144" i="10" s="1"/>
  <c r="K5" i="10"/>
  <c r="I144" i="10"/>
  <c r="C75" i="10"/>
  <c r="K75" i="10"/>
  <c r="J110" i="10"/>
  <c r="I110" i="10"/>
  <c r="D219" i="9"/>
  <c r="D223" i="9"/>
  <c r="E5" i="8"/>
  <c r="E144" i="8" s="1"/>
  <c r="J110" i="7"/>
  <c r="D146" i="10"/>
  <c r="H146" i="9"/>
  <c r="D146" i="8"/>
  <c r="D223" i="7"/>
  <c r="E224" i="5"/>
  <c r="E222" i="5"/>
  <c r="H223" i="4"/>
  <c r="G224" i="2"/>
  <c r="G222" i="2"/>
  <c r="F221" i="2"/>
  <c r="E222" i="2"/>
  <c r="E221" i="2"/>
  <c r="E224" i="2"/>
  <c r="J222" i="2"/>
  <c r="E146" i="7"/>
  <c r="E180" i="7"/>
  <c r="E223" i="7" s="1"/>
  <c r="H224" i="6"/>
  <c r="H223" i="6"/>
  <c r="H144" i="4"/>
  <c r="I222" i="4"/>
  <c r="D144" i="3"/>
  <c r="D221" i="3" s="1"/>
  <c r="H223" i="2"/>
  <c r="J146" i="9"/>
  <c r="F146" i="8"/>
  <c r="F223" i="7"/>
  <c r="H219" i="6"/>
  <c r="G224" i="5"/>
  <c r="G222" i="5"/>
  <c r="G144" i="5"/>
  <c r="G221" i="5" s="1"/>
  <c r="F223" i="5"/>
  <c r="F219" i="5"/>
  <c r="H224" i="4"/>
  <c r="H222" i="4"/>
  <c r="H221" i="4"/>
  <c r="G219" i="4"/>
  <c r="G223" i="4"/>
  <c r="J223" i="4"/>
  <c r="J219" i="4"/>
  <c r="I222" i="2"/>
  <c r="I221" i="2"/>
  <c r="H219" i="2"/>
  <c r="G180" i="7"/>
  <c r="G146" i="7"/>
  <c r="D5" i="6"/>
  <c r="C40" i="6"/>
  <c r="C144" i="6" s="1"/>
  <c r="K40" i="6"/>
  <c r="I146" i="6"/>
  <c r="I180" i="6"/>
  <c r="J184" i="6"/>
  <c r="E146" i="5"/>
  <c r="E180" i="5"/>
  <c r="E223" i="5" s="1"/>
  <c r="G144" i="4"/>
  <c r="G221" i="4" s="1"/>
  <c r="J5" i="4"/>
  <c r="J144" i="4" s="1"/>
  <c r="J221" i="4" s="1"/>
  <c r="C40" i="4"/>
  <c r="K40" i="4"/>
  <c r="D75" i="4"/>
  <c r="D144" i="4" s="1"/>
  <c r="E110" i="4"/>
  <c r="F5" i="3"/>
  <c r="F144" i="3" s="1"/>
  <c r="F221" i="3" s="1"/>
  <c r="G40" i="3"/>
  <c r="H75" i="3"/>
  <c r="I110" i="3"/>
  <c r="F184" i="3"/>
  <c r="H224" i="2"/>
  <c r="H222" i="2"/>
  <c r="H221" i="2"/>
  <c r="G219" i="2"/>
  <c r="G223" i="2"/>
  <c r="J184" i="2"/>
  <c r="J224" i="2" s="1"/>
  <c r="J75" i="6"/>
  <c r="J144" i="6" s="1"/>
  <c r="I110" i="6"/>
  <c r="H110" i="6"/>
  <c r="G110" i="6"/>
  <c r="H5" i="5"/>
  <c r="H144" i="5" s="1"/>
  <c r="I40" i="5"/>
  <c r="C110" i="5"/>
  <c r="I146" i="4"/>
  <c r="I180" i="4"/>
  <c r="I224" i="4" s="1"/>
  <c r="E146" i="3"/>
  <c r="E180" i="3"/>
  <c r="E223" i="3" s="1"/>
  <c r="G144" i="2"/>
  <c r="G221" i="2" s="1"/>
  <c r="J5" i="2"/>
  <c r="J144" i="2" s="1"/>
  <c r="J221" i="2" s="1"/>
  <c r="C40" i="2"/>
  <c r="C144" i="2" s="1"/>
  <c r="K40" i="2"/>
  <c r="K144" i="2" s="1"/>
  <c r="D75" i="2"/>
  <c r="D144" i="2" s="1"/>
  <c r="E110" i="2"/>
  <c r="F222" i="2"/>
  <c r="I180" i="7"/>
  <c r="I146" i="7"/>
  <c r="I184" i="7"/>
  <c r="D219" i="7"/>
  <c r="F5" i="6"/>
  <c r="E5" i="6"/>
  <c r="E144" i="6" s="1"/>
  <c r="E221" i="6" s="1"/>
  <c r="C180" i="6"/>
  <c r="C223" i="6" s="1"/>
  <c r="C146" i="6"/>
  <c r="K180" i="6"/>
  <c r="K223" i="6" s="1"/>
  <c r="K146" i="6"/>
  <c r="D224" i="5"/>
  <c r="D222" i="5"/>
  <c r="D221" i="5"/>
  <c r="C75" i="5"/>
  <c r="C144" i="5" s="1"/>
  <c r="C221" i="5" s="1"/>
  <c r="C219" i="5"/>
  <c r="C223" i="5"/>
  <c r="I184" i="5"/>
  <c r="D219" i="5"/>
  <c r="J75" i="3"/>
  <c r="I146" i="2"/>
  <c r="I180" i="2"/>
  <c r="I224" i="2" s="1"/>
  <c r="J184" i="7"/>
  <c r="H184" i="7"/>
  <c r="F219" i="7"/>
  <c r="F40" i="6"/>
  <c r="D75" i="6"/>
  <c r="C110" i="6"/>
  <c r="K110" i="6"/>
  <c r="E184" i="6"/>
  <c r="E224" i="6" s="1"/>
  <c r="J5" i="5"/>
  <c r="J144" i="5" s="1"/>
  <c r="J221" i="5" s="1"/>
  <c r="I5" i="5"/>
  <c r="K224" i="5"/>
  <c r="K222" i="5"/>
  <c r="J224" i="5"/>
  <c r="H222" i="5"/>
  <c r="H221" i="5"/>
  <c r="K219" i="5"/>
  <c r="K223" i="5"/>
  <c r="J219" i="5"/>
  <c r="J223" i="5"/>
  <c r="H223" i="5"/>
  <c r="H219" i="5"/>
  <c r="G223" i="5"/>
  <c r="G219" i="5"/>
  <c r="E219" i="5"/>
  <c r="F223" i="4"/>
  <c r="D223" i="4"/>
  <c r="D219" i="4"/>
  <c r="C223" i="4"/>
  <c r="C219" i="4"/>
  <c r="K223" i="4"/>
  <c r="K219" i="4"/>
  <c r="I223" i="4"/>
  <c r="I219" i="4"/>
  <c r="I5" i="3"/>
  <c r="I144" i="3" s="1"/>
  <c r="I221" i="3" s="1"/>
  <c r="D224" i="3"/>
  <c r="D222" i="3"/>
  <c r="J40" i="3"/>
  <c r="C219" i="3"/>
  <c r="C223" i="3"/>
  <c r="D219" i="3"/>
  <c r="G146" i="5"/>
  <c r="C146" i="4"/>
  <c r="K146" i="4"/>
  <c r="G146" i="3"/>
  <c r="C146" i="2"/>
  <c r="K146" i="2"/>
  <c r="I146" i="5"/>
  <c r="E146" i="4"/>
  <c r="I146" i="3"/>
  <c r="E146" i="2"/>
  <c r="C144" i="12" l="1"/>
  <c r="C221" i="12" s="1"/>
  <c r="I223" i="11"/>
  <c r="D224" i="2"/>
  <c r="C144" i="3"/>
  <c r="C221" i="3" s="1"/>
  <c r="I222" i="6"/>
  <c r="E221" i="7"/>
  <c r="I224" i="11"/>
  <c r="C224" i="12"/>
  <c r="H222" i="18"/>
  <c r="I222" i="14"/>
  <c r="D222" i="20"/>
  <c r="F144" i="20"/>
  <c r="C144" i="20"/>
  <c r="C221" i="20" s="1"/>
  <c r="E144" i="20"/>
  <c r="C222" i="20"/>
  <c r="E144" i="3"/>
  <c r="E221" i="3" s="1"/>
  <c r="E144" i="4"/>
  <c r="C222" i="13"/>
  <c r="C144" i="17"/>
  <c r="C221" i="17" s="1"/>
  <c r="K144" i="12"/>
  <c r="K221" i="12" s="1"/>
  <c r="C144" i="1"/>
  <c r="C221" i="1" s="1"/>
  <c r="C219" i="7"/>
  <c r="C223" i="7"/>
  <c r="I223" i="2"/>
  <c r="D144" i="10"/>
  <c r="I219" i="18"/>
  <c r="E221" i="20"/>
  <c r="E224" i="12"/>
  <c r="F144" i="13"/>
  <c r="F221" i="13" s="1"/>
  <c r="F144" i="10"/>
  <c r="D221" i="13"/>
  <c r="I222" i="9"/>
  <c r="F224" i="12"/>
  <c r="C222" i="14"/>
  <c r="I144" i="14"/>
  <c r="H219" i="9"/>
  <c r="E222" i="20"/>
  <c r="G144" i="1"/>
  <c r="G221" i="1" s="1"/>
  <c r="K222" i="20"/>
  <c r="E144" i="18"/>
  <c r="E221" i="18" s="1"/>
  <c r="K144" i="1"/>
  <c r="K221" i="1" s="1"/>
  <c r="F144" i="5"/>
  <c r="F224" i="2"/>
  <c r="F223" i="2"/>
  <c r="J144" i="3"/>
  <c r="C222" i="3"/>
  <c r="G223" i="8"/>
  <c r="I221" i="10"/>
  <c r="J224" i="16"/>
  <c r="G222" i="12"/>
  <c r="I144" i="4"/>
  <c r="I221" i="4" s="1"/>
  <c r="C144" i="9"/>
  <c r="C221" i="9" s="1"/>
  <c r="H144" i="6"/>
  <c r="H221" i="6" s="1"/>
  <c r="C222" i="9"/>
  <c r="D144" i="14"/>
  <c r="D221" i="14" s="1"/>
  <c r="K219" i="17"/>
  <c r="K223" i="17"/>
  <c r="D144" i="20"/>
  <c r="D221" i="20" s="1"/>
  <c r="K144" i="15"/>
  <c r="K221" i="15" s="1"/>
  <c r="H221" i="3"/>
  <c r="I223" i="6"/>
  <c r="I144" i="9"/>
  <c r="I221" i="9" s="1"/>
  <c r="H144" i="9"/>
  <c r="E224" i="4"/>
  <c r="D221" i="10"/>
  <c r="J144" i="14"/>
  <c r="K224" i="20"/>
  <c r="C224" i="16"/>
  <c r="D224" i="19"/>
  <c r="K224" i="17"/>
  <c r="F224" i="20"/>
  <c r="G222" i="1"/>
  <c r="I144" i="6"/>
  <c r="I221" i="6" s="1"/>
  <c r="J144" i="13"/>
  <c r="J221" i="13" s="1"/>
  <c r="G144" i="18"/>
  <c r="G221" i="18" s="1"/>
  <c r="F144" i="14"/>
  <c r="F221" i="14" s="1"/>
  <c r="C144" i="15"/>
  <c r="C221" i="15" s="1"/>
  <c r="F223" i="19"/>
  <c r="F219" i="19"/>
  <c r="C222" i="5"/>
  <c r="F222" i="5"/>
  <c r="C224" i="5"/>
  <c r="H222" i="3"/>
  <c r="E221" i="4"/>
  <c r="C224" i="13"/>
  <c r="D222" i="10"/>
  <c r="K144" i="14"/>
  <c r="K221" i="14" s="1"/>
  <c r="K224" i="14"/>
  <c r="C222" i="15"/>
  <c r="C224" i="20"/>
  <c r="D144" i="16"/>
  <c r="F221" i="20"/>
  <c r="K219" i="19"/>
  <c r="K223" i="19"/>
  <c r="H144" i="18"/>
  <c r="H221" i="18" s="1"/>
  <c r="D144" i="15"/>
  <c r="D221" i="15" s="1"/>
  <c r="D144" i="13"/>
  <c r="D222" i="19"/>
  <c r="F221" i="5"/>
  <c r="K224" i="10"/>
  <c r="F221" i="10"/>
  <c r="I144" i="5"/>
  <c r="C224" i="10"/>
  <c r="H144" i="3"/>
  <c r="C144" i="14"/>
  <c r="C221" i="14" s="1"/>
  <c r="F223" i="12"/>
  <c r="J223" i="16"/>
  <c r="J144" i="17"/>
  <c r="J221" i="17" s="1"/>
  <c r="D144" i="8"/>
  <c r="D221" i="8" s="1"/>
  <c r="D144" i="12"/>
  <c r="D221" i="12" s="1"/>
  <c r="C144" i="13"/>
  <c r="C221" i="13" s="1"/>
  <c r="D144" i="19"/>
  <c r="D221" i="19" s="1"/>
  <c r="K144" i="17"/>
  <c r="K221" i="17" s="1"/>
  <c r="D221" i="7"/>
  <c r="E224" i="3"/>
  <c r="I224" i="6"/>
  <c r="J223" i="8"/>
  <c r="J219" i="8"/>
  <c r="K223" i="10"/>
  <c r="K219" i="10"/>
  <c r="J224" i="8"/>
  <c r="D224" i="4"/>
  <c r="I224" i="7"/>
  <c r="I223" i="15"/>
  <c r="I219" i="15"/>
  <c r="I222" i="10"/>
  <c r="J224" i="14"/>
  <c r="J222" i="14"/>
  <c r="J221" i="14"/>
  <c r="H224" i="13"/>
  <c r="H222" i="13"/>
  <c r="H144" i="13"/>
  <c r="H221" i="13" s="1"/>
  <c r="G221" i="14"/>
  <c r="G224" i="14"/>
  <c r="G222" i="14"/>
  <c r="K223" i="18"/>
  <c r="K219" i="18"/>
  <c r="H224" i="15"/>
  <c r="K223" i="16"/>
  <c r="K223" i="20"/>
  <c r="K224" i="4"/>
  <c r="K222" i="4"/>
  <c r="K223" i="8"/>
  <c r="K219" i="8"/>
  <c r="C223" i="10"/>
  <c r="C219" i="10"/>
  <c r="J219" i="11"/>
  <c r="J223" i="11"/>
  <c r="D221" i="4"/>
  <c r="I221" i="7"/>
  <c r="K224" i="7"/>
  <c r="K222" i="7"/>
  <c r="K221" i="7"/>
  <c r="I224" i="13"/>
  <c r="E224" i="7"/>
  <c r="I144" i="13"/>
  <c r="I221" i="13" s="1"/>
  <c r="K222" i="10"/>
  <c r="J219" i="13"/>
  <c r="J223" i="13"/>
  <c r="E223" i="15"/>
  <c r="E219" i="15"/>
  <c r="E224" i="15"/>
  <c r="I224" i="9"/>
  <c r="F223" i="14"/>
  <c r="H224" i="14"/>
  <c r="H222" i="14"/>
  <c r="C223" i="18"/>
  <c r="C219" i="18"/>
  <c r="I224" i="15"/>
  <c r="H223" i="7"/>
  <c r="H219" i="7"/>
  <c r="D221" i="2"/>
  <c r="J219" i="7"/>
  <c r="J223" i="7"/>
  <c r="F223" i="3"/>
  <c r="F219" i="3"/>
  <c r="C224" i="4"/>
  <c r="C222" i="4"/>
  <c r="K224" i="6"/>
  <c r="K222" i="6"/>
  <c r="K144" i="6"/>
  <c r="K221" i="6" s="1"/>
  <c r="D222" i="2"/>
  <c r="C223" i="8"/>
  <c r="C219" i="8"/>
  <c r="K219" i="11"/>
  <c r="K223" i="11"/>
  <c r="D222" i="4"/>
  <c r="I222" i="7"/>
  <c r="C224" i="7"/>
  <c r="C222" i="7"/>
  <c r="C221" i="7"/>
  <c r="J223" i="12"/>
  <c r="J223" i="14"/>
  <c r="J219" i="14"/>
  <c r="K219" i="15"/>
  <c r="K223" i="15"/>
  <c r="C224" i="18"/>
  <c r="H224" i="17"/>
  <c r="H222" i="17"/>
  <c r="H221" i="17"/>
  <c r="D223" i="18"/>
  <c r="D219" i="18"/>
  <c r="F224" i="15"/>
  <c r="I221" i="14"/>
  <c r="J224" i="17"/>
  <c r="E223" i="1"/>
  <c r="K223" i="14"/>
  <c r="K219" i="14"/>
  <c r="C219" i="15"/>
  <c r="C223" i="15"/>
  <c r="I224" i="17"/>
  <c r="I222" i="17"/>
  <c r="D224" i="16"/>
  <c r="D222" i="16"/>
  <c r="D221" i="16"/>
  <c r="G224" i="17"/>
  <c r="C223" i="20"/>
  <c r="I223" i="10"/>
  <c r="I219" i="10"/>
  <c r="J221" i="3"/>
  <c r="J224" i="3"/>
  <c r="J222" i="3"/>
  <c r="E219" i="6"/>
  <c r="E223" i="6"/>
  <c r="J224" i="10"/>
  <c r="J222" i="10"/>
  <c r="C219" i="11"/>
  <c r="C223" i="11"/>
  <c r="F144" i="6"/>
  <c r="F221" i="6" s="1"/>
  <c r="K224" i="2"/>
  <c r="K222" i="2"/>
  <c r="K221" i="2"/>
  <c r="J223" i="2"/>
  <c r="J219" i="2"/>
  <c r="D144" i="6"/>
  <c r="D221" i="6" s="1"/>
  <c r="G224" i="7"/>
  <c r="G222" i="7"/>
  <c r="G221" i="7"/>
  <c r="J144" i="10"/>
  <c r="J221" i="10" s="1"/>
  <c r="F224" i="3"/>
  <c r="K144" i="4"/>
  <c r="K221" i="4" s="1"/>
  <c r="D222" i="7"/>
  <c r="D144" i="7"/>
  <c r="F224" i="13"/>
  <c r="J224" i="7"/>
  <c r="J224" i="11"/>
  <c r="C222" i="10"/>
  <c r="C223" i="14"/>
  <c r="C219" i="14"/>
  <c r="G223" i="19"/>
  <c r="G219" i="19"/>
  <c r="F222" i="16"/>
  <c r="E224" i="16"/>
  <c r="E222" i="16"/>
  <c r="J221" i="19"/>
  <c r="F144" i="16"/>
  <c r="F221" i="16" s="1"/>
  <c r="F222" i="6"/>
  <c r="F224" i="6"/>
  <c r="J219" i="10"/>
  <c r="J223" i="10"/>
  <c r="C224" i="6"/>
  <c r="C222" i="6"/>
  <c r="C221" i="6"/>
  <c r="F224" i="10"/>
  <c r="C224" i="2"/>
  <c r="C222" i="2"/>
  <c r="C221" i="2"/>
  <c r="I222" i="5"/>
  <c r="I221" i="5"/>
  <c r="I224" i="5"/>
  <c r="G224" i="3"/>
  <c r="G222" i="3"/>
  <c r="G221" i="3"/>
  <c r="H222" i="7"/>
  <c r="H224" i="7"/>
  <c r="E223" i="11"/>
  <c r="E219" i="11"/>
  <c r="H224" i="3"/>
  <c r="D224" i="6"/>
  <c r="G224" i="9"/>
  <c r="G222" i="9"/>
  <c r="G221" i="9"/>
  <c r="F223" i="9"/>
  <c r="F219" i="9"/>
  <c r="F224" i="9"/>
  <c r="F222" i="9"/>
  <c r="F221" i="9"/>
  <c r="E223" i="8"/>
  <c r="E219" i="8"/>
  <c r="E224" i="8"/>
  <c r="C144" i="4"/>
  <c r="C221" i="4" s="1"/>
  <c r="C221" i="10"/>
  <c r="D224" i="18"/>
  <c r="H223" i="19"/>
  <c r="H219" i="19"/>
  <c r="H144" i="17"/>
  <c r="J224" i="19"/>
  <c r="H144" i="14"/>
  <c r="H221" i="14" s="1"/>
  <c r="J222" i="19"/>
  <c r="I219" i="5"/>
  <c r="I223" i="5"/>
  <c r="J223" i="6"/>
  <c r="J219" i="6"/>
  <c r="H224" i="10"/>
  <c r="H222" i="10"/>
  <c r="H221" i="10"/>
  <c r="I219" i="7"/>
  <c r="I223" i="7"/>
  <c r="K144" i="10"/>
  <c r="K221" i="10" s="1"/>
  <c r="C224" i="8"/>
  <c r="H224" i="9"/>
  <c r="H222" i="9"/>
  <c r="H221" i="9"/>
  <c r="G223" i="9"/>
  <c r="G219" i="9"/>
  <c r="G221" i="10"/>
  <c r="G224" i="10"/>
  <c r="G222" i="10"/>
  <c r="H144" i="7"/>
  <c r="H221" i="7" s="1"/>
  <c r="J224" i="6"/>
  <c r="J222" i="6"/>
  <c r="J221" i="6"/>
  <c r="F219" i="8"/>
  <c r="F223" i="8"/>
  <c r="C224" i="15"/>
  <c r="I224" i="19"/>
  <c r="I222" i="19"/>
  <c r="I221" i="19"/>
  <c r="E144" i="16"/>
  <c r="E221" i="16" s="1"/>
  <c r="I144" i="17"/>
  <c r="I221" i="17" s="1"/>
</calcChain>
</file>

<file path=xl/sharedStrings.xml><?xml version="1.0" encoding="utf-8"?>
<sst xmlns="http://schemas.openxmlformats.org/spreadsheetml/2006/main" count="8720" uniqueCount="101">
  <si>
    <t>Free State: Matjhabeng (FS184)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</si>
  <si>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</si>
  <si>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</si>
  <si>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</si>
  <si>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</si>
  <si>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</si>
  <si>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</si>
  <si>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</si>
  <si>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</si>
  <si>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</si>
  <si>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</si>
  <si>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</si>
  <si>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</si>
  <si>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</si>
  <si>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</si>
  <si>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</si>
  <si>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</si>
  <si>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</si>
  <si>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</si>
  <si>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</si>
  <si>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</si>
  <si>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</si>
  <si>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</si>
  <si>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</si>
  <si>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</si>
  <si>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</si>
  <si>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</si>
  <si>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</si>
  <si>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</si>
  <si>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</si>
  <si>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</si>
  <si>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</si>
  <si>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</si>
  <si>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</si>
  <si>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</si>
  <si>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</si>
  <si>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</si>
  <si>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</si>
  <si>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</si>
  <si>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</si>
  <si>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</si>
  <si>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</si>
  <si>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</si>
  <si>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</si>
  <si>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</si>
  <si>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</si>
  <si>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</si>
  <si>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</si>
  <si>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</si>
  <si>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</si>
  <si>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</si>
  <si>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</si>
  <si>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</si>
  <si>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</si>
  <si>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</si>
  <si>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</si>
  <si>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</si>
  <si>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</si>
  <si>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</si>
  <si>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</si>
  <si>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</si>
  <si>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</si>
  <si>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</si>
  <si>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</si>
  <si>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</si>
  <si>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</si>
  <si>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</si>
  <si>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Gauteng: Emfuleni (GT421) - Table A9 Asset Management ( All ) for 4th Quarter ended 30 June 2024 (Figures Finalised as at 2024/07/29)</t>
  </si>
  <si>
    <t>Gauteng: Mogale City (GT481) - Table A9 Asset Management ( All ) for 4th Quarter ended 30 June 2024 (Figures Finalised as at 2024/07/29)</t>
  </si>
  <si>
    <t>Kwazulu-Natal: Msunduzi (KZN225) - Table A9 Asset Management ( All ) for 4th Quarter ended 30 June 2024 (Figures Finalised as at 2024/07/29)</t>
  </si>
  <si>
    <t>Kwazulu-Natal: Newcastle (KZN252) - Table A9 Asset Management ( All ) for 4th Quarter ended 30 June 2024 (Figures Finalised as at 2024/07/29)</t>
  </si>
  <si>
    <t>Kwazulu-Natal: uMhlathuze (KZN282) - Table A9 Asset Management ( All ) for 4th Quarter ended 30 June 2024 (Figures Finalised as at 2024/07/29)</t>
  </si>
  <si>
    <t>Limpopo: Polokwane (LIM354) - Table A9 Asset Management ( All ) for 4th Quarter ended 30 June 2024 (Figures Finalised as at 2024/07/29)</t>
  </si>
  <si>
    <t>Mpumalanga: Govan Mbeki (MP307) - Table A9 Asset Management ( All ) for 4th Quarter ended 30 June 2024 (Figures Finalised as at 2024/07/29)</t>
  </si>
  <si>
    <t>Mpumalanga: Emalahleni (MP) (MP312) - Table A9 Asset Management ( All ) for 4th Quarter ended 30 June 2024 (Figures Finalised as at 2024/07/29)</t>
  </si>
  <si>
    <t>Mpumalanga: Steve Tshwete (MP313) - Table A9 Asset Management ( All ) for 4th Quarter ended 30 June 2024 (Figures Finalised as at 2024/07/29)</t>
  </si>
  <si>
    <t>Mpumalanga: City of Mbombela (MP326) - Table A9 Asset Management ( All ) for 4th Quarter ended 30 June 2024 (Figures Finalised as at 2024/07/29)</t>
  </si>
  <si>
    <t>Northern Cape: Sol Plaatje (NC091) - Table A9 Asset Management ( All ) for 4th Quarter ended 30 June 2024 (Figures Finalised as at 2024/07/29)</t>
  </si>
  <si>
    <t>North West: Madibeng (NW372) - Table A9 Asset Management ( All ) for 4th Quarter ended 30 June 2024 (Figures Finalised as at 2024/07/29)</t>
  </si>
  <si>
    <t>North West: Rustenburg (NW373) - Table A9 Asset Management ( All ) for 4th Quarter ended 30 June 2024 (Figures Finalised as at 2024/07/29)</t>
  </si>
  <si>
    <t>North West: City of Matlosana (NW403) - Table A9 Asset Management ( All ) for 4th Quarter ended 30 June 2024 (Figures Finalised as at 2024/07/29)</t>
  </si>
  <si>
    <t>North West: J B Marks (NW405) - Table A9 Asset Management ( All ) for 4th Quarter ended 30 June 2024 (Figures Finalised as at 2024/07/29)</t>
  </si>
  <si>
    <t>Western Cape: Drakenstein (WC023) - Table A9 Asset Management ( All ) for 4th Quarter ended 30 June 2024 (Figures Finalised as at 2024/07/29)</t>
  </si>
  <si>
    <t>Western Cape: Stellenbosch (WC024) - Table A9 Asset Management ( All ) for 4th Quarter ended 30 June 2024 (Figures Finalised as at 2024/07/29)</t>
  </si>
  <si>
    <t>Western Cape: George (WC044)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</si>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</sst>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85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16732898850</v>
      </c>
      <c r="D5" s="29">
        <f t="shared" ref="D5:K5" si="0">D15+D18+D19+D22+D25+D26+SUM(D29:D35)+D38</f>
        <v>27045830125</v>
      </c>
      <c r="E5" s="30">
        <f t="shared" si="0"/>
        <v>15519342466</v>
      </c>
      <c r="F5" s="31">
        <f t="shared" si="0"/>
        <v>4914347865</v>
      </c>
      <c r="G5" s="29">
        <f t="shared" si="0"/>
        <v>5612093441</v>
      </c>
      <c r="H5" s="32">
        <f t="shared" si="0"/>
        <v>5612093441</v>
      </c>
      <c r="I5" s="33">
        <f t="shared" si="0"/>
        <v>4985436267</v>
      </c>
      <c r="J5" s="29">
        <f t="shared" si="0"/>
        <v>4254930691</v>
      </c>
      <c r="K5" s="30">
        <f t="shared" si="0"/>
        <v>4306497435</v>
      </c>
    </row>
    <row r="6" spans="1:11" ht="13.15" customHeight="1" x14ac:dyDescent="0.25">
      <c r="A6" s="35" t="s">
        <v>19</v>
      </c>
      <c r="B6" s="28" t="s">
        <v>20</v>
      </c>
      <c r="C6" s="36">
        <v>6192302475</v>
      </c>
      <c r="D6" s="36">
        <v>6215752853</v>
      </c>
      <c r="E6" s="37">
        <v>6422444909</v>
      </c>
      <c r="F6" s="38">
        <v>677202060</v>
      </c>
      <c r="G6" s="36">
        <v>784406488</v>
      </c>
      <c r="H6" s="39">
        <v>784406488</v>
      </c>
      <c r="I6" s="40">
        <v>447545022</v>
      </c>
      <c r="J6" s="36">
        <v>514966500</v>
      </c>
      <c r="K6" s="37">
        <v>446903929</v>
      </c>
    </row>
    <row r="7" spans="1:11" ht="13.15" customHeight="1" x14ac:dyDescent="0.25">
      <c r="A7" s="35" t="s">
        <v>21</v>
      </c>
      <c r="B7" s="28" t="s">
        <v>20</v>
      </c>
      <c r="C7" s="36">
        <v>70243563</v>
      </c>
      <c r="D7" s="36">
        <v>44448111</v>
      </c>
      <c r="E7" s="37">
        <v>31672926</v>
      </c>
      <c r="F7" s="38">
        <v>39273347</v>
      </c>
      <c r="G7" s="36">
        <v>58930296</v>
      </c>
      <c r="H7" s="39">
        <v>58930296</v>
      </c>
      <c r="I7" s="40">
        <v>51519882</v>
      </c>
      <c r="J7" s="36">
        <v>36936821</v>
      </c>
      <c r="K7" s="37">
        <v>11781816</v>
      </c>
    </row>
    <row r="8" spans="1:11" ht="13.15" customHeight="1" x14ac:dyDescent="0.25">
      <c r="A8" s="35" t="s">
        <v>22</v>
      </c>
      <c r="B8" s="28" t="s">
        <v>20</v>
      </c>
      <c r="C8" s="36">
        <v>379588343</v>
      </c>
      <c r="D8" s="36">
        <v>13138388702</v>
      </c>
      <c r="E8" s="37">
        <v>1103125005</v>
      </c>
      <c r="F8" s="38">
        <v>1047814114</v>
      </c>
      <c r="G8" s="36">
        <v>1017856612</v>
      </c>
      <c r="H8" s="39">
        <v>1017856612</v>
      </c>
      <c r="I8" s="40">
        <v>820373438</v>
      </c>
      <c r="J8" s="36">
        <v>653453349</v>
      </c>
      <c r="K8" s="37">
        <v>647699230</v>
      </c>
    </row>
    <row r="9" spans="1:11" ht="13.15" customHeight="1" x14ac:dyDescent="0.25">
      <c r="A9" s="35" t="s">
        <v>23</v>
      </c>
      <c r="B9" s="28" t="s">
        <v>20</v>
      </c>
      <c r="C9" s="36">
        <v>2030817299</v>
      </c>
      <c r="D9" s="36">
        <v>1994203449</v>
      </c>
      <c r="E9" s="37">
        <v>2108780086</v>
      </c>
      <c r="F9" s="38">
        <v>925567091</v>
      </c>
      <c r="G9" s="36">
        <v>1162970710</v>
      </c>
      <c r="H9" s="39">
        <v>1162970710</v>
      </c>
      <c r="I9" s="40">
        <v>1274363321</v>
      </c>
      <c r="J9" s="36">
        <v>1066704217</v>
      </c>
      <c r="K9" s="37">
        <v>1210092377</v>
      </c>
    </row>
    <row r="10" spans="1:11" ht="13.15" customHeight="1" x14ac:dyDescent="0.25">
      <c r="A10" s="35" t="s">
        <v>24</v>
      </c>
      <c r="B10" s="28" t="s">
        <v>20</v>
      </c>
      <c r="C10" s="36">
        <v>1289631067</v>
      </c>
      <c r="D10" s="36">
        <v>1261937935</v>
      </c>
      <c r="E10" s="37">
        <v>1303678819</v>
      </c>
      <c r="F10" s="38">
        <v>775901037</v>
      </c>
      <c r="G10" s="36">
        <v>784357331</v>
      </c>
      <c r="H10" s="39">
        <v>784357331</v>
      </c>
      <c r="I10" s="40">
        <v>770781589</v>
      </c>
      <c r="J10" s="36">
        <v>796648469</v>
      </c>
      <c r="K10" s="37">
        <v>862620798</v>
      </c>
    </row>
    <row r="11" spans="1:11" ht="13.15" customHeight="1" x14ac:dyDescent="0.25">
      <c r="A11" s="35" t="s">
        <v>25</v>
      </c>
      <c r="B11" s="28" t="s">
        <v>20</v>
      </c>
      <c r="C11" s="36">
        <v>19372590</v>
      </c>
      <c r="D11" s="36">
        <v>10887717</v>
      </c>
      <c r="E11" s="37">
        <v>29462963</v>
      </c>
      <c r="F11" s="38">
        <v>157132736</v>
      </c>
      <c r="G11" s="36">
        <v>135428819</v>
      </c>
      <c r="H11" s="39">
        <v>135428819</v>
      </c>
      <c r="I11" s="40">
        <v>117802510</v>
      </c>
      <c r="J11" s="36">
        <v>146158277</v>
      </c>
      <c r="K11" s="37">
        <v>107300236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776325</v>
      </c>
      <c r="D13" s="1">
        <v>208900</v>
      </c>
      <c r="E13" s="2">
        <v>417336</v>
      </c>
      <c r="F13" s="3">
        <v>8000000</v>
      </c>
      <c r="G13" s="1">
        <v>5650000</v>
      </c>
      <c r="H13" s="4">
        <v>5650000</v>
      </c>
      <c r="I13" s="5">
        <v>3200000</v>
      </c>
      <c r="J13" s="1">
        <v>200000</v>
      </c>
      <c r="K13" s="2">
        <v>11000000</v>
      </c>
    </row>
    <row r="14" spans="1:11" ht="13.15" customHeight="1" x14ac:dyDescent="0.25">
      <c r="A14" s="35" t="s">
        <v>28</v>
      </c>
      <c r="B14" s="28" t="s">
        <v>20</v>
      </c>
      <c r="C14" s="41">
        <v>9779045</v>
      </c>
      <c r="D14" s="41">
        <v>2455520</v>
      </c>
      <c r="E14" s="42">
        <v>11466105</v>
      </c>
      <c r="F14" s="43">
        <v>18884464</v>
      </c>
      <c r="G14" s="41">
        <v>19301093</v>
      </c>
      <c r="H14" s="44">
        <v>19301093</v>
      </c>
      <c r="I14" s="45">
        <v>17108252</v>
      </c>
      <c r="J14" s="41">
        <v>12819515</v>
      </c>
      <c r="K14" s="42">
        <v>4792500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9992510707</v>
      </c>
      <c r="D15" s="29">
        <f t="shared" ref="D15:K15" si="1">SUM(D6:D14)</f>
        <v>22668283187</v>
      </c>
      <c r="E15" s="30">
        <f t="shared" si="1"/>
        <v>11011048149</v>
      </c>
      <c r="F15" s="31">
        <f t="shared" si="1"/>
        <v>3649774849</v>
      </c>
      <c r="G15" s="29">
        <f t="shared" si="1"/>
        <v>3968901349</v>
      </c>
      <c r="H15" s="32">
        <f t="shared" si="1"/>
        <v>3968901349</v>
      </c>
      <c r="I15" s="33">
        <f t="shared" si="1"/>
        <v>3502694014</v>
      </c>
      <c r="J15" s="29">
        <f t="shared" si="1"/>
        <v>3227887148</v>
      </c>
      <c r="K15" s="30">
        <f t="shared" si="1"/>
        <v>3302190886</v>
      </c>
    </row>
    <row r="16" spans="1:11" ht="13.15" customHeight="1" x14ac:dyDescent="0.25">
      <c r="A16" s="47" t="s">
        <v>31</v>
      </c>
      <c r="B16" s="48" t="s">
        <v>20</v>
      </c>
      <c r="C16" s="36">
        <v>1703515165</v>
      </c>
      <c r="D16" s="36">
        <v>1672801881</v>
      </c>
      <c r="E16" s="37">
        <v>1719285840</v>
      </c>
      <c r="F16" s="38">
        <v>265625871</v>
      </c>
      <c r="G16" s="36">
        <v>226325473</v>
      </c>
      <c r="H16" s="39">
        <v>226325473</v>
      </c>
      <c r="I16" s="40">
        <v>161149527</v>
      </c>
      <c r="J16" s="36">
        <v>130044309</v>
      </c>
      <c r="K16" s="37">
        <v>174833604</v>
      </c>
    </row>
    <row r="17" spans="1:11" ht="13.15" customHeight="1" x14ac:dyDescent="0.25">
      <c r="A17" s="47" t="s">
        <v>32</v>
      </c>
      <c r="B17" s="28" t="s">
        <v>20</v>
      </c>
      <c r="C17" s="41">
        <v>83981136</v>
      </c>
      <c r="D17" s="41">
        <v>73864778</v>
      </c>
      <c r="E17" s="42">
        <v>196110750</v>
      </c>
      <c r="F17" s="43">
        <v>74095368</v>
      </c>
      <c r="G17" s="41">
        <v>110304489</v>
      </c>
      <c r="H17" s="44">
        <v>110304489</v>
      </c>
      <c r="I17" s="45">
        <v>147224182</v>
      </c>
      <c r="J17" s="41">
        <v>130181172</v>
      </c>
      <c r="K17" s="42">
        <v>137027420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1787496301</v>
      </c>
      <c r="D18" s="49">
        <f t="shared" ref="D18:K18" si="2">SUM(D16:D17)</f>
        <v>1746666659</v>
      </c>
      <c r="E18" s="50">
        <f t="shared" si="2"/>
        <v>1915396590</v>
      </c>
      <c r="F18" s="51">
        <f t="shared" si="2"/>
        <v>339721239</v>
      </c>
      <c r="G18" s="49">
        <f t="shared" si="2"/>
        <v>336629962</v>
      </c>
      <c r="H18" s="52">
        <f t="shared" si="2"/>
        <v>336629962</v>
      </c>
      <c r="I18" s="53">
        <f t="shared" si="2"/>
        <v>308373709</v>
      </c>
      <c r="J18" s="49">
        <f t="shared" si="2"/>
        <v>260225481</v>
      </c>
      <c r="K18" s="50">
        <f t="shared" si="2"/>
        <v>311861024</v>
      </c>
    </row>
    <row r="19" spans="1:11" ht="13.15" customHeight="1" x14ac:dyDescent="0.25">
      <c r="A19" s="46" t="s">
        <v>94</v>
      </c>
      <c r="B19" s="28" t="s">
        <v>20</v>
      </c>
      <c r="C19" s="36">
        <v>1255000</v>
      </c>
      <c r="D19" s="36">
        <v>1281950</v>
      </c>
      <c r="E19" s="37">
        <v>1255000</v>
      </c>
      <c r="F19" s="38">
        <v>370000</v>
      </c>
      <c r="G19" s="36">
        <v>499200</v>
      </c>
      <c r="H19" s="39">
        <v>499200</v>
      </c>
      <c r="I19" s="40">
        <v>346000</v>
      </c>
      <c r="J19" s="36">
        <v>320000</v>
      </c>
      <c r="K19" s="37">
        <v>320000</v>
      </c>
    </row>
    <row r="20" spans="1:11" ht="13.15" customHeight="1" x14ac:dyDescent="0.25">
      <c r="A20" s="47" t="s">
        <v>34</v>
      </c>
      <c r="B20" s="28" t="s">
        <v>20</v>
      </c>
      <c r="C20" s="1">
        <v>883026316</v>
      </c>
      <c r="D20" s="1">
        <v>-52539979</v>
      </c>
      <c r="E20" s="2">
        <v>-46419641</v>
      </c>
      <c r="F20" s="3">
        <v>31005156</v>
      </c>
      <c r="G20" s="1">
        <v>35443200</v>
      </c>
      <c r="H20" s="4">
        <v>35443200</v>
      </c>
      <c r="I20" s="5">
        <v>26038614</v>
      </c>
      <c r="J20" s="1">
        <v>19633587</v>
      </c>
      <c r="K20" s="2">
        <v>35345957</v>
      </c>
    </row>
    <row r="21" spans="1:11" ht="13.15" customHeight="1" x14ac:dyDescent="0.25">
      <c r="A21" s="47" t="s">
        <v>35</v>
      </c>
      <c r="B21" s="28" t="s">
        <v>20</v>
      </c>
      <c r="C21" s="41">
        <v>47125828</v>
      </c>
      <c r="D21" s="41">
        <v>1460000</v>
      </c>
      <c r="E21" s="42">
        <v>10723947</v>
      </c>
      <c r="F21" s="43">
        <v>3208401</v>
      </c>
      <c r="G21" s="41">
        <v>3918401</v>
      </c>
      <c r="H21" s="44">
        <v>3918401</v>
      </c>
      <c r="I21" s="45">
        <v>10835000</v>
      </c>
      <c r="J21" s="41">
        <v>3504072</v>
      </c>
      <c r="K21" s="42">
        <v>3100091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930152144</v>
      </c>
      <c r="D22" s="29">
        <f t="shared" si="3"/>
        <v>-51079979</v>
      </c>
      <c r="E22" s="30">
        <f t="shared" si="3"/>
        <v>-35695694</v>
      </c>
      <c r="F22" s="31">
        <f t="shared" si="3"/>
        <v>34213557</v>
      </c>
      <c r="G22" s="29">
        <f t="shared" si="3"/>
        <v>39361601</v>
      </c>
      <c r="H22" s="32">
        <f t="shared" si="3"/>
        <v>39361601</v>
      </c>
      <c r="I22" s="33">
        <f t="shared" si="3"/>
        <v>36873614</v>
      </c>
      <c r="J22" s="29">
        <f t="shared" si="3"/>
        <v>23137659</v>
      </c>
      <c r="K22" s="30">
        <f t="shared" si="3"/>
        <v>38446048</v>
      </c>
    </row>
    <row r="23" spans="1:11" ht="13.15" customHeight="1" x14ac:dyDescent="0.25">
      <c r="A23" s="47" t="s">
        <v>37</v>
      </c>
      <c r="B23" s="48" t="s">
        <v>20</v>
      </c>
      <c r="C23" s="36">
        <v>99508115</v>
      </c>
      <c r="D23" s="36">
        <v>101129639</v>
      </c>
      <c r="E23" s="37">
        <v>118649775</v>
      </c>
      <c r="F23" s="38">
        <v>56761181</v>
      </c>
      <c r="G23" s="36">
        <v>113309651</v>
      </c>
      <c r="H23" s="39">
        <v>113309651</v>
      </c>
      <c r="I23" s="40">
        <v>124180184</v>
      </c>
      <c r="J23" s="36">
        <v>154155766</v>
      </c>
      <c r="K23" s="37">
        <v>104565194</v>
      </c>
    </row>
    <row r="24" spans="1:11" ht="13.15" customHeight="1" x14ac:dyDescent="0.25">
      <c r="A24" s="47" t="s">
        <v>38</v>
      </c>
      <c r="B24" s="28" t="s">
        <v>20</v>
      </c>
      <c r="C24" s="41">
        <v>48814664</v>
      </c>
      <c r="D24" s="41">
        <v>25394848</v>
      </c>
      <c r="E24" s="42">
        <v>659777</v>
      </c>
      <c r="F24" s="43">
        <v>145895415</v>
      </c>
      <c r="G24" s="41">
        <v>264614358</v>
      </c>
      <c r="H24" s="44">
        <v>264614358</v>
      </c>
      <c r="I24" s="45">
        <v>169397971</v>
      </c>
      <c r="J24" s="41">
        <v>1278181</v>
      </c>
      <c r="K24" s="42">
        <v>1366811</v>
      </c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148322779</v>
      </c>
      <c r="D25" s="49">
        <f t="shared" si="4"/>
        <v>126524487</v>
      </c>
      <c r="E25" s="50">
        <f t="shared" si="4"/>
        <v>119309552</v>
      </c>
      <c r="F25" s="51">
        <f t="shared" si="4"/>
        <v>202656596</v>
      </c>
      <c r="G25" s="49">
        <f t="shared" si="4"/>
        <v>377924009</v>
      </c>
      <c r="H25" s="52">
        <f t="shared" si="4"/>
        <v>377924009</v>
      </c>
      <c r="I25" s="53">
        <f t="shared" si="4"/>
        <v>293578155</v>
      </c>
      <c r="J25" s="49">
        <f t="shared" si="4"/>
        <v>155433947</v>
      </c>
      <c r="K25" s="50">
        <f t="shared" si="4"/>
        <v>105932005</v>
      </c>
    </row>
    <row r="26" spans="1:11" ht="13.15" customHeight="1" x14ac:dyDescent="0.25">
      <c r="A26" s="46" t="s">
        <v>39</v>
      </c>
      <c r="B26" s="28" t="s">
        <v>20</v>
      </c>
      <c r="C26" s="36">
        <v>327642575</v>
      </c>
      <c r="D26" s="36"/>
      <c r="E26" s="37">
        <v>406201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11091252</v>
      </c>
      <c r="D28" s="41">
        <v>26951829</v>
      </c>
      <c r="E28" s="42">
        <v>12372451</v>
      </c>
      <c r="F28" s="43">
        <v>47060000</v>
      </c>
      <c r="G28" s="41">
        <v>76146322</v>
      </c>
      <c r="H28" s="44">
        <v>76146322</v>
      </c>
      <c r="I28" s="45">
        <v>62552412</v>
      </c>
      <c r="J28" s="41">
        <v>50113160</v>
      </c>
      <c r="K28" s="42">
        <v>49018893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11091252</v>
      </c>
      <c r="D29" s="29">
        <f t="shared" si="5"/>
        <v>26951829</v>
      </c>
      <c r="E29" s="30">
        <f t="shared" si="5"/>
        <v>12372451</v>
      </c>
      <c r="F29" s="31">
        <f t="shared" si="5"/>
        <v>47060000</v>
      </c>
      <c r="G29" s="29">
        <f t="shared" si="5"/>
        <v>76146322</v>
      </c>
      <c r="H29" s="32">
        <f t="shared" si="5"/>
        <v>76146322</v>
      </c>
      <c r="I29" s="33">
        <f t="shared" si="5"/>
        <v>62552412</v>
      </c>
      <c r="J29" s="29">
        <f t="shared" si="5"/>
        <v>50113160</v>
      </c>
      <c r="K29" s="30">
        <f t="shared" si="5"/>
        <v>49018893</v>
      </c>
    </row>
    <row r="30" spans="1:11" ht="13.15" customHeight="1" x14ac:dyDescent="0.25">
      <c r="A30" s="46" t="s">
        <v>43</v>
      </c>
      <c r="B30" s="28" t="s">
        <v>20</v>
      </c>
      <c r="C30" s="1">
        <v>150249065</v>
      </c>
      <c r="D30" s="1">
        <v>50451346</v>
      </c>
      <c r="E30" s="2">
        <v>62599539</v>
      </c>
      <c r="F30" s="3">
        <v>81152344</v>
      </c>
      <c r="G30" s="1">
        <v>67317603</v>
      </c>
      <c r="H30" s="4">
        <v>67317603</v>
      </c>
      <c r="I30" s="5">
        <v>101192757</v>
      </c>
      <c r="J30" s="1">
        <v>64860593</v>
      </c>
      <c r="K30" s="2">
        <v>41996055</v>
      </c>
    </row>
    <row r="31" spans="1:11" ht="13.15" customHeight="1" x14ac:dyDescent="0.25">
      <c r="A31" s="46" t="s">
        <v>44</v>
      </c>
      <c r="B31" s="28" t="s">
        <v>20</v>
      </c>
      <c r="C31" s="36">
        <v>35800853</v>
      </c>
      <c r="D31" s="36">
        <v>40098508</v>
      </c>
      <c r="E31" s="37">
        <v>77192777</v>
      </c>
      <c r="F31" s="38">
        <v>64379130</v>
      </c>
      <c r="G31" s="36">
        <v>61519852</v>
      </c>
      <c r="H31" s="39">
        <v>61519852</v>
      </c>
      <c r="I31" s="40">
        <v>31451970</v>
      </c>
      <c r="J31" s="36">
        <v>24791384</v>
      </c>
      <c r="K31" s="37">
        <v>35402258</v>
      </c>
    </row>
    <row r="32" spans="1:11" ht="13.15" customHeight="1" x14ac:dyDescent="0.25">
      <c r="A32" s="46" t="s">
        <v>45</v>
      </c>
      <c r="B32" s="28" t="s">
        <v>20</v>
      </c>
      <c r="C32" s="36">
        <v>1011673107</v>
      </c>
      <c r="D32" s="36">
        <v>266559843</v>
      </c>
      <c r="E32" s="37">
        <v>216822014</v>
      </c>
      <c r="F32" s="38">
        <v>218262795</v>
      </c>
      <c r="G32" s="36">
        <v>257975773</v>
      </c>
      <c r="H32" s="39">
        <v>257975773</v>
      </c>
      <c r="I32" s="40">
        <v>243967485</v>
      </c>
      <c r="J32" s="36">
        <v>203597569</v>
      </c>
      <c r="K32" s="37">
        <v>143972025</v>
      </c>
    </row>
    <row r="33" spans="1:11" ht="13.15" customHeight="1" x14ac:dyDescent="0.25">
      <c r="A33" s="46" t="s">
        <v>46</v>
      </c>
      <c r="B33" s="48" t="s">
        <v>20</v>
      </c>
      <c r="C33" s="36">
        <v>715140801</v>
      </c>
      <c r="D33" s="36">
        <v>556311163</v>
      </c>
      <c r="E33" s="37">
        <v>566767256</v>
      </c>
      <c r="F33" s="38">
        <v>274257355</v>
      </c>
      <c r="G33" s="36">
        <v>424317770</v>
      </c>
      <c r="H33" s="39">
        <v>424317770</v>
      </c>
      <c r="I33" s="40">
        <v>402951151</v>
      </c>
      <c r="J33" s="36">
        <v>244563750</v>
      </c>
      <c r="K33" s="37">
        <v>277358241</v>
      </c>
    </row>
    <row r="34" spans="1:11" ht="13.15" customHeight="1" x14ac:dyDescent="0.25">
      <c r="A34" s="46" t="s">
        <v>47</v>
      </c>
      <c r="B34" s="28" t="s">
        <v>20</v>
      </c>
      <c r="C34" s="36">
        <v>1621564266</v>
      </c>
      <c r="D34" s="36">
        <v>1613781132</v>
      </c>
      <c r="E34" s="37">
        <v>1571868631</v>
      </c>
      <c r="F34" s="38">
        <v>2500000</v>
      </c>
      <c r="G34" s="36">
        <v>1500000</v>
      </c>
      <c r="H34" s="39">
        <v>1500000</v>
      </c>
      <c r="I34" s="40">
        <v>1455000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4447780611</v>
      </c>
      <c r="D40" s="29">
        <f t="shared" ref="D40:K40" si="7">D50+D53+D54+D57+D60+D61+SUM(D64:D70)+D73</f>
        <v>2835674360</v>
      </c>
      <c r="E40" s="30">
        <f t="shared" si="7"/>
        <v>3259956747</v>
      </c>
      <c r="F40" s="31">
        <f t="shared" si="7"/>
        <v>1556589146</v>
      </c>
      <c r="G40" s="29">
        <f t="shared" si="7"/>
        <v>1255901517</v>
      </c>
      <c r="H40" s="32">
        <f t="shared" si="7"/>
        <v>1255901517</v>
      </c>
      <c r="I40" s="33">
        <f t="shared" si="7"/>
        <v>1636684507</v>
      </c>
      <c r="J40" s="29">
        <f t="shared" si="7"/>
        <v>1860970597</v>
      </c>
      <c r="K40" s="30">
        <f t="shared" si="7"/>
        <v>1200968354</v>
      </c>
    </row>
    <row r="41" spans="1:11" ht="13.15" customHeight="1" x14ac:dyDescent="0.25">
      <c r="A41" s="35" t="s">
        <v>19</v>
      </c>
      <c r="B41" s="28" t="s">
        <v>20</v>
      </c>
      <c r="C41" s="36">
        <v>595499369</v>
      </c>
      <c r="D41" s="36">
        <v>1058573363</v>
      </c>
      <c r="E41" s="37">
        <v>910194520</v>
      </c>
      <c r="F41" s="38">
        <v>318063198</v>
      </c>
      <c r="G41" s="36">
        <v>387897388</v>
      </c>
      <c r="H41" s="39">
        <v>387897388</v>
      </c>
      <c r="I41" s="40">
        <v>562181876</v>
      </c>
      <c r="J41" s="36">
        <v>474476538</v>
      </c>
      <c r="K41" s="37">
        <v>435710477</v>
      </c>
    </row>
    <row r="42" spans="1:11" ht="13.15" customHeight="1" x14ac:dyDescent="0.25">
      <c r="A42" s="35" t="s">
        <v>21</v>
      </c>
      <c r="B42" s="28" t="s">
        <v>20</v>
      </c>
      <c r="C42" s="36">
        <v>4841559</v>
      </c>
      <c r="D42" s="36">
        <v>18053924</v>
      </c>
      <c r="E42" s="37">
        <v>19949664</v>
      </c>
      <c r="F42" s="38">
        <v>5000000</v>
      </c>
      <c r="G42" s="36">
        <v>4273394</v>
      </c>
      <c r="H42" s="39">
        <v>4273394</v>
      </c>
      <c r="I42" s="40">
        <v>200000</v>
      </c>
      <c r="J42" s="36">
        <v>500000</v>
      </c>
      <c r="K42" s="37">
        <v>1000000</v>
      </c>
    </row>
    <row r="43" spans="1:11" ht="13.15" customHeight="1" x14ac:dyDescent="0.25">
      <c r="A43" s="35" t="s">
        <v>22</v>
      </c>
      <c r="B43" s="28" t="s">
        <v>20</v>
      </c>
      <c r="C43" s="36">
        <v>356290022</v>
      </c>
      <c r="D43" s="36">
        <v>223476466</v>
      </c>
      <c r="E43" s="37">
        <v>224646686</v>
      </c>
      <c r="F43" s="38">
        <v>318715184</v>
      </c>
      <c r="G43" s="36">
        <v>236912171</v>
      </c>
      <c r="H43" s="39">
        <v>236912171</v>
      </c>
      <c r="I43" s="40">
        <v>205981483</v>
      </c>
      <c r="J43" s="36">
        <v>331570434</v>
      </c>
      <c r="K43" s="37">
        <v>292078028</v>
      </c>
    </row>
    <row r="44" spans="1:11" ht="13.15" customHeight="1" x14ac:dyDescent="0.25">
      <c r="A44" s="35" t="s">
        <v>23</v>
      </c>
      <c r="B44" s="28" t="s">
        <v>20</v>
      </c>
      <c r="C44" s="36">
        <v>239274230</v>
      </c>
      <c r="D44" s="36">
        <v>185290667</v>
      </c>
      <c r="E44" s="37">
        <v>710089770</v>
      </c>
      <c r="F44" s="38">
        <v>564459155</v>
      </c>
      <c r="G44" s="36">
        <v>345283377</v>
      </c>
      <c r="H44" s="39">
        <v>345283377</v>
      </c>
      <c r="I44" s="40">
        <v>608219363</v>
      </c>
      <c r="J44" s="36">
        <v>790433988</v>
      </c>
      <c r="K44" s="37">
        <v>239853466</v>
      </c>
    </row>
    <row r="45" spans="1:11" ht="13.15" customHeight="1" x14ac:dyDescent="0.25">
      <c r="A45" s="35" t="s">
        <v>24</v>
      </c>
      <c r="B45" s="28" t="s">
        <v>20</v>
      </c>
      <c r="C45" s="36">
        <v>1457404001</v>
      </c>
      <c r="D45" s="36">
        <v>1230237651</v>
      </c>
      <c r="E45" s="37">
        <v>1282585536</v>
      </c>
      <c r="F45" s="38">
        <v>119219717</v>
      </c>
      <c r="G45" s="36">
        <v>124728575</v>
      </c>
      <c r="H45" s="39">
        <v>124728575</v>
      </c>
      <c r="I45" s="40">
        <v>142195440</v>
      </c>
      <c r="J45" s="36">
        <v>128225440</v>
      </c>
      <c r="K45" s="37">
        <v>58923064</v>
      </c>
    </row>
    <row r="46" spans="1:11" ht="13.15" customHeight="1" x14ac:dyDescent="0.25">
      <c r="A46" s="35" t="s">
        <v>25</v>
      </c>
      <c r="B46" s="28" t="s">
        <v>20</v>
      </c>
      <c r="C46" s="36">
        <v>11819552</v>
      </c>
      <c r="D46" s="36">
        <v>24887757</v>
      </c>
      <c r="E46" s="37">
        <v>11730596</v>
      </c>
      <c r="F46" s="38">
        <v>35100000</v>
      </c>
      <c r="G46" s="36">
        <v>3199000</v>
      </c>
      <c r="H46" s="39">
        <v>3199000</v>
      </c>
      <c r="I46" s="40">
        <v>10600000</v>
      </c>
      <c r="J46" s="36">
        <v>36229898</v>
      </c>
      <c r="K46" s="37">
        <v>46229898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>
        <v>5517835</v>
      </c>
      <c r="H47" s="39">
        <v>5517835</v>
      </c>
      <c r="I47" s="40">
        <v>500000</v>
      </c>
      <c r="J47" s="36">
        <v>550000</v>
      </c>
      <c r="K47" s="37">
        <v>605000</v>
      </c>
    </row>
    <row r="48" spans="1:11" ht="13.15" customHeight="1" x14ac:dyDescent="0.25">
      <c r="A48" s="35" t="s">
        <v>27</v>
      </c>
      <c r="B48" s="28" t="s">
        <v>20</v>
      </c>
      <c r="C48" s="1">
        <v>383315</v>
      </c>
      <c r="D48" s="1"/>
      <c r="E48" s="2">
        <v>541639</v>
      </c>
      <c r="F48" s="3">
        <v>19137000</v>
      </c>
      <c r="G48" s="1">
        <v>1131000</v>
      </c>
      <c r="H48" s="4">
        <v>1131000</v>
      </c>
      <c r="I48" s="5"/>
      <c r="J48" s="1">
        <v>97000</v>
      </c>
      <c r="K48" s="2">
        <v>81000</v>
      </c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>
        <v>280000</v>
      </c>
      <c r="G49" s="41">
        <v>206000</v>
      </c>
      <c r="H49" s="44">
        <v>206000</v>
      </c>
      <c r="I49" s="45">
        <v>60000</v>
      </c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2665512048</v>
      </c>
      <c r="D50" s="29">
        <f t="shared" ref="D50:K50" si="8">SUM(D41:D49)</f>
        <v>2740519828</v>
      </c>
      <c r="E50" s="30">
        <f t="shared" si="8"/>
        <v>3159738411</v>
      </c>
      <c r="F50" s="31">
        <f t="shared" si="8"/>
        <v>1379974254</v>
      </c>
      <c r="G50" s="29">
        <f t="shared" si="8"/>
        <v>1109148740</v>
      </c>
      <c r="H50" s="32">
        <f t="shared" si="8"/>
        <v>1109148740</v>
      </c>
      <c r="I50" s="33">
        <f t="shared" si="8"/>
        <v>1529938162</v>
      </c>
      <c r="J50" s="29">
        <f t="shared" si="8"/>
        <v>1762083298</v>
      </c>
      <c r="K50" s="30">
        <f t="shared" si="8"/>
        <v>1074480933</v>
      </c>
    </row>
    <row r="51" spans="1:11" ht="13.15" customHeight="1" x14ac:dyDescent="0.25">
      <c r="A51" s="47" t="s">
        <v>31</v>
      </c>
      <c r="B51" s="48" t="s">
        <v>20</v>
      </c>
      <c r="C51" s="36">
        <v>13826340</v>
      </c>
      <c r="D51" s="36">
        <v>25086421</v>
      </c>
      <c r="E51" s="37">
        <v>17860476</v>
      </c>
      <c r="F51" s="38">
        <v>102863043</v>
      </c>
      <c r="G51" s="36">
        <v>27222748</v>
      </c>
      <c r="H51" s="39">
        <v>27222748</v>
      </c>
      <c r="I51" s="40">
        <v>24617631</v>
      </c>
      <c r="J51" s="36">
        <v>24912478</v>
      </c>
      <c r="K51" s="37">
        <v>45801985</v>
      </c>
    </row>
    <row r="52" spans="1:11" ht="13.15" customHeight="1" x14ac:dyDescent="0.25">
      <c r="A52" s="47" t="s">
        <v>32</v>
      </c>
      <c r="B52" s="28" t="s">
        <v>20</v>
      </c>
      <c r="C52" s="41">
        <v>352246256</v>
      </c>
      <c r="D52" s="41">
        <v>12682409</v>
      </c>
      <c r="E52" s="42">
        <v>18861793</v>
      </c>
      <c r="F52" s="43">
        <v>29225766</v>
      </c>
      <c r="G52" s="41">
        <v>39814179</v>
      </c>
      <c r="H52" s="44">
        <v>39814179</v>
      </c>
      <c r="I52" s="45">
        <v>24254422</v>
      </c>
      <c r="J52" s="41">
        <v>15634701</v>
      </c>
      <c r="K52" s="42">
        <v>28512365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366072596</v>
      </c>
      <c r="D53" s="49">
        <f t="shared" si="9"/>
        <v>37768830</v>
      </c>
      <c r="E53" s="50">
        <f t="shared" si="9"/>
        <v>36722269</v>
      </c>
      <c r="F53" s="51">
        <f t="shared" si="9"/>
        <v>132088809</v>
      </c>
      <c r="G53" s="49">
        <f t="shared" si="9"/>
        <v>67036927</v>
      </c>
      <c r="H53" s="52">
        <f t="shared" si="9"/>
        <v>67036927</v>
      </c>
      <c r="I53" s="53">
        <f t="shared" si="9"/>
        <v>48872053</v>
      </c>
      <c r="J53" s="49">
        <f t="shared" si="9"/>
        <v>40547179</v>
      </c>
      <c r="K53" s="50">
        <f t="shared" si="9"/>
        <v>74314350</v>
      </c>
    </row>
    <row r="54" spans="1:11" ht="13.15" customHeight="1" x14ac:dyDescent="0.25">
      <c r="A54" s="46" t="s">
        <v>94</v>
      </c>
      <c r="B54" s="28" t="s">
        <v>20</v>
      </c>
      <c r="C54" s="36">
        <v>1235634637</v>
      </c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>
        <v>268157</v>
      </c>
      <c r="E55" s="2">
        <v>655457</v>
      </c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>
        <v>883600</v>
      </c>
      <c r="H56" s="44">
        <v>883600</v>
      </c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268157</v>
      </c>
      <c r="E57" s="30">
        <f t="shared" si="10"/>
        <v>655457</v>
      </c>
      <c r="F57" s="31">
        <f t="shared" si="10"/>
        <v>0</v>
      </c>
      <c r="G57" s="29">
        <f t="shared" si="10"/>
        <v>883600</v>
      </c>
      <c r="H57" s="32">
        <f t="shared" si="10"/>
        <v>883600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92120288</v>
      </c>
      <c r="D58" s="36">
        <v>26349234</v>
      </c>
      <c r="E58" s="37">
        <v>29203766</v>
      </c>
      <c r="F58" s="38">
        <v>32690087</v>
      </c>
      <c r="G58" s="36">
        <v>29408919</v>
      </c>
      <c r="H58" s="39">
        <v>29408919</v>
      </c>
      <c r="I58" s="40">
        <v>39357514</v>
      </c>
      <c r="J58" s="36">
        <v>36905120</v>
      </c>
      <c r="K58" s="37">
        <v>21790696</v>
      </c>
    </row>
    <row r="59" spans="1:11" ht="13.15" customHeight="1" x14ac:dyDescent="0.25">
      <c r="A59" s="47" t="s">
        <v>38</v>
      </c>
      <c r="B59" s="28" t="s">
        <v>20</v>
      </c>
      <c r="C59" s="41">
        <v>1293981</v>
      </c>
      <c r="D59" s="41">
        <v>80696</v>
      </c>
      <c r="E59" s="42"/>
      <c r="F59" s="43"/>
      <c r="G59" s="41"/>
      <c r="H59" s="44"/>
      <c r="I59" s="45">
        <v>3198000</v>
      </c>
      <c r="J59" s="41">
        <v>3571000</v>
      </c>
      <c r="K59" s="42">
        <v>2975000</v>
      </c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93414269</v>
      </c>
      <c r="D60" s="49">
        <f t="shared" si="11"/>
        <v>26429930</v>
      </c>
      <c r="E60" s="50">
        <f t="shared" si="11"/>
        <v>29203766</v>
      </c>
      <c r="F60" s="51">
        <f t="shared" si="11"/>
        <v>32690087</v>
      </c>
      <c r="G60" s="49">
        <f t="shared" si="11"/>
        <v>29408919</v>
      </c>
      <c r="H60" s="52">
        <f t="shared" si="11"/>
        <v>29408919</v>
      </c>
      <c r="I60" s="53">
        <f t="shared" si="11"/>
        <v>42555514</v>
      </c>
      <c r="J60" s="49">
        <f t="shared" si="11"/>
        <v>40476120</v>
      </c>
      <c r="K60" s="50">
        <f t="shared" si="11"/>
        <v>24765696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4322721</v>
      </c>
      <c r="D63" s="41">
        <v>20373455</v>
      </c>
      <c r="E63" s="42">
        <v>369829</v>
      </c>
      <c r="F63" s="43">
        <v>3972000</v>
      </c>
      <c r="G63" s="41">
        <v>3922000</v>
      </c>
      <c r="H63" s="44">
        <v>3922000</v>
      </c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4322721</v>
      </c>
      <c r="D64" s="29">
        <f t="shared" si="12"/>
        <v>20373455</v>
      </c>
      <c r="E64" s="30">
        <f t="shared" si="12"/>
        <v>369829</v>
      </c>
      <c r="F64" s="31">
        <f t="shared" si="12"/>
        <v>3972000</v>
      </c>
      <c r="G64" s="29">
        <f t="shared" si="12"/>
        <v>3922000</v>
      </c>
      <c r="H64" s="32">
        <f t="shared" si="12"/>
        <v>3922000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7744499</v>
      </c>
      <c r="D65" s="1">
        <v>1430225</v>
      </c>
      <c r="E65" s="2">
        <v>687549</v>
      </c>
      <c r="F65" s="3">
        <v>20000</v>
      </c>
      <c r="G65" s="1">
        <v>17003000</v>
      </c>
      <c r="H65" s="4">
        <v>17003000</v>
      </c>
      <c r="I65" s="5">
        <v>9689178</v>
      </c>
      <c r="J65" s="1">
        <v>12854000</v>
      </c>
      <c r="K65" s="2">
        <v>12400375</v>
      </c>
    </row>
    <row r="66" spans="1:11" ht="13.15" customHeight="1" x14ac:dyDescent="0.25">
      <c r="A66" s="46" t="s">
        <v>44</v>
      </c>
      <c r="B66" s="28" t="s">
        <v>20</v>
      </c>
      <c r="C66" s="36">
        <v>-328175</v>
      </c>
      <c r="D66" s="36">
        <v>470101</v>
      </c>
      <c r="E66" s="37">
        <v>588430</v>
      </c>
      <c r="F66" s="38">
        <v>139000</v>
      </c>
      <c r="G66" s="36">
        <v>190519</v>
      </c>
      <c r="H66" s="39">
        <v>190519</v>
      </c>
      <c r="I66" s="40">
        <v>8000</v>
      </c>
      <c r="J66" s="36">
        <v>10000</v>
      </c>
      <c r="K66" s="37">
        <v>7000</v>
      </c>
    </row>
    <row r="67" spans="1:11" ht="13.15" customHeight="1" x14ac:dyDescent="0.25">
      <c r="A67" s="46" t="s">
        <v>45</v>
      </c>
      <c r="B67" s="28" t="s">
        <v>20</v>
      </c>
      <c r="C67" s="36">
        <v>48496558</v>
      </c>
      <c r="D67" s="36">
        <v>3788001</v>
      </c>
      <c r="E67" s="37">
        <v>27719047</v>
      </c>
      <c r="F67" s="38">
        <v>7704996</v>
      </c>
      <c r="G67" s="36">
        <v>25535737</v>
      </c>
      <c r="H67" s="39">
        <v>25535737</v>
      </c>
      <c r="I67" s="40">
        <v>3800000</v>
      </c>
      <c r="J67" s="36">
        <v>3000000</v>
      </c>
      <c r="K67" s="37">
        <v>13000000</v>
      </c>
    </row>
    <row r="68" spans="1:11" ht="13.15" customHeight="1" x14ac:dyDescent="0.25">
      <c r="A68" s="46" t="s">
        <v>46</v>
      </c>
      <c r="B68" s="48" t="s">
        <v>20</v>
      </c>
      <c r="C68" s="36">
        <v>26911458</v>
      </c>
      <c r="D68" s="36">
        <v>4625833</v>
      </c>
      <c r="E68" s="37">
        <v>4271989</v>
      </c>
      <c r="F68" s="38"/>
      <c r="G68" s="36">
        <v>2772075</v>
      </c>
      <c r="H68" s="39">
        <v>2772075</v>
      </c>
      <c r="I68" s="40">
        <v>1821600</v>
      </c>
      <c r="J68" s="36">
        <v>2000000</v>
      </c>
      <c r="K68" s="37">
        <v>2000000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7307490578</v>
      </c>
      <c r="D75" s="29">
        <f t="shared" ref="D75:K75" si="14">D85+D88+D89+D92+D95+D96+SUM(D99:D105)+D108</f>
        <v>2769434003</v>
      </c>
      <c r="E75" s="30">
        <f t="shared" si="14"/>
        <v>3210572513</v>
      </c>
      <c r="F75" s="31">
        <f t="shared" si="14"/>
        <v>2273317857</v>
      </c>
      <c r="G75" s="29">
        <f t="shared" si="14"/>
        <v>2807308853</v>
      </c>
      <c r="H75" s="32">
        <f t="shared" si="14"/>
        <v>2807308853</v>
      </c>
      <c r="I75" s="33">
        <f t="shared" si="14"/>
        <v>2738590469</v>
      </c>
      <c r="J75" s="29">
        <f t="shared" si="14"/>
        <v>2581624097</v>
      </c>
      <c r="K75" s="30">
        <f t="shared" si="14"/>
        <v>1993296798</v>
      </c>
    </row>
    <row r="76" spans="1:11" ht="13.15" customHeight="1" x14ac:dyDescent="0.25">
      <c r="A76" s="35" t="s">
        <v>19</v>
      </c>
      <c r="B76" s="28" t="s">
        <v>20</v>
      </c>
      <c r="C76" s="36">
        <v>3306657187</v>
      </c>
      <c r="D76" s="36">
        <v>432882964</v>
      </c>
      <c r="E76" s="37">
        <v>458366963</v>
      </c>
      <c r="F76" s="38">
        <v>583982569</v>
      </c>
      <c r="G76" s="36">
        <v>1147375024</v>
      </c>
      <c r="H76" s="39">
        <v>1147375024</v>
      </c>
      <c r="I76" s="40">
        <v>679288133</v>
      </c>
      <c r="J76" s="36">
        <v>516719449</v>
      </c>
      <c r="K76" s="37">
        <v>488343096</v>
      </c>
    </row>
    <row r="77" spans="1:11" ht="13.15" customHeight="1" x14ac:dyDescent="0.25">
      <c r="A77" s="35" t="s">
        <v>21</v>
      </c>
      <c r="B77" s="28" t="s">
        <v>20</v>
      </c>
      <c r="C77" s="36">
        <v>30532201</v>
      </c>
      <c r="D77" s="36">
        <v>43823521</v>
      </c>
      <c r="E77" s="37">
        <v>30198891</v>
      </c>
      <c r="F77" s="38">
        <v>21566476</v>
      </c>
      <c r="G77" s="36">
        <v>79560610</v>
      </c>
      <c r="H77" s="39">
        <v>79560610</v>
      </c>
      <c r="I77" s="40">
        <v>35482161</v>
      </c>
      <c r="J77" s="36">
        <v>96823361</v>
      </c>
      <c r="K77" s="37">
        <v>85226089</v>
      </c>
    </row>
    <row r="78" spans="1:11" ht="13.15" customHeight="1" x14ac:dyDescent="0.25">
      <c r="A78" s="35" t="s">
        <v>22</v>
      </c>
      <c r="B78" s="28" t="s">
        <v>20</v>
      </c>
      <c r="C78" s="36">
        <v>1366012180</v>
      </c>
      <c r="D78" s="36">
        <v>1432382070</v>
      </c>
      <c r="E78" s="37">
        <v>1530587971</v>
      </c>
      <c r="F78" s="38">
        <v>247664083</v>
      </c>
      <c r="G78" s="36">
        <v>276593836</v>
      </c>
      <c r="H78" s="39">
        <v>276593836</v>
      </c>
      <c r="I78" s="40">
        <v>185268594</v>
      </c>
      <c r="J78" s="36">
        <v>220704262</v>
      </c>
      <c r="K78" s="37">
        <v>211966092</v>
      </c>
    </row>
    <row r="79" spans="1:11" ht="13.15" customHeight="1" x14ac:dyDescent="0.25">
      <c r="A79" s="35" t="s">
        <v>23</v>
      </c>
      <c r="B79" s="28" t="s">
        <v>20</v>
      </c>
      <c r="C79" s="36">
        <v>440574170</v>
      </c>
      <c r="D79" s="36">
        <v>205827983</v>
      </c>
      <c r="E79" s="37">
        <v>369680873</v>
      </c>
      <c r="F79" s="38">
        <v>493302217</v>
      </c>
      <c r="G79" s="36">
        <v>477819886</v>
      </c>
      <c r="H79" s="39">
        <v>477819886</v>
      </c>
      <c r="I79" s="40">
        <v>592192584</v>
      </c>
      <c r="J79" s="36">
        <v>541226502</v>
      </c>
      <c r="K79" s="37">
        <v>514030430</v>
      </c>
    </row>
    <row r="80" spans="1:11" ht="13.15" customHeight="1" x14ac:dyDescent="0.25">
      <c r="A80" s="35" t="s">
        <v>24</v>
      </c>
      <c r="B80" s="28" t="s">
        <v>20</v>
      </c>
      <c r="C80" s="36">
        <v>349257337</v>
      </c>
      <c r="D80" s="36">
        <v>350044184</v>
      </c>
      <c r="E80" s="37">
        <v>451471725</v>
      </c>
      <c r="F80" s="38">
        <v>551521926</v>
      </c>
      <c r="G80" s="36">
        <v>417427280</v>
      </c>
      <c r="H80" s="39">
        <v>417427280</v>
      </c>
      <c r="I80" s="40">
        <v>823960219</v>
      </c>
      <c r="J80" s="36">
        <v>869301936</v>
      </c>
      <c r="K80" s="37">
        <v>396681178</v>
      </c>
    </row>
    <row r="81" spans="1:11" ht="13.15" customHeight="1" x14ac:dyDescent="0.25">
      <c r="A81" s="35" t="s">
        <v>25</v>
      </c>
      <c r="B81" s="28" t="s">
        <v>20</v>
      </c>
      <c r="C81" s="36">
        <v>8625701</v>
      </c>
      <c r="D81" s="36">
        <v>1996144</v>
      </c>
      <c r="E81" s="37">
        <v>8347377</v>
      </c>
      <c r="F81" s="38">
        <v>21724000</v>
      </c>
      <c r="G81" s="36">
        <v>31689370</v>
      </c>
      <c r="H81" s="39">
        <v>31689370</v>
      </c>
      <c r="I81" s="40">
        <v>36066000</v>
      </c>
      <c r="J81" s="36">
        <v>39685000</v>
      </c>
      <c r="K81" s="37">
        <v>50986500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298339</v>
      </c>
      <c r="D84" s="41">
        <v>3653559</v>
      </c>
      <c r="E84" s="42">
        <v>2459673</v>
      </c>
      <c r="F84" s="43">
        <v>9912712</v>
      </c>
      <c r="G84" s="41">
        <v>9842712</v>
      </c>
      <c r="H84" s="44">
        <v>9842712</v>
      </c>
      <c r="I84" s="45">
        <v>8787840</v>
      </c>
      <c r="J84" s="41">
        <v>11594062</v>
      </c>
      <c r="K84" s="42">
        <v>10233284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5501957115</v>
      </c>
      <c r="D85" s="29">
        <f t="shared" ref="D85:K85" si="15">SUM(D76:D84)</f>
        <v>2470610425</v>
      </c>
      <c r="E85" s="30">
        <f t="shared" si="15"/>
        <v>2851113473</v>
      </c>
      <c r="F85" s="31">
        <f t="shared" si="15"/>
        <v>1929673983</v>
      </c>
      <c r="G85" s="29">
        <f t="shared" si="15"/>
        <v>2440308718</v>
      </c>
      <c r="H85" s="32">
        <f t="shared" si="15"/>
        <v>2440308718</v>
      </c>
      <c r="I85" s="33">
        <f t="shared" si="15"/>
        <v>2361045531</v>
      </c>
      <c r="J85" s="29">
        <f t="shared" si="15"/>
        <v>2296054572</v>
      </c>
      <c r="K85" s="30">
        <f t="shared" si="15"/>
        <v>1757466669</v>
      </c>
    </row>
    <row r="86" spans="1:11" ht="13.15" customHeight="1" x14ac:dyDescent="0.25">
      <c r="A86" s="47" t="s">
        <v>31</v>
      </c>
      <c r="B86" s="48" t="s">
        <v>20</v>
      </c>
      <c r="C86" s="36">
        <v>82217645</v>
      </c>
      <c r="D86" s="36">
        <v>72574646</v>
      </c>
      <c r="E86" s="37">
        <v>94677512</v>
      </c>
      <c r="F86" s="38">
        <v>97608779</v>
      </c>
      <c r="G86" s="36">
        <v>84804232</v>
      </c>
      <c r="H86" s="39">
        <v>84804232</v>
      </c>
      <c r="I86" s="40">
        <v>123329329</v>
      </c>
      <c r="J86" s="36">
        <v>94020383</v>
      </c>
      <c r="K86" s="37">
        <v>50183829</v>
      </c>
    </row>
    <row r="87" spans="1:11" ht="13.15" customHeight="1" x14ac:dyDescent="0.25">
      <c r="A87" s="47" t="s">
        <v>32</v>
      </c>
      <c r="B87" s="28" t="s">
        <v>20</v>
      </c>
      <c r="C87" s="41">
        <v>55497168</v>
      </c>
      <c r="D87" s="41">
        <v>62327795</v>
      </c>
      <c r="E87" s="42">
        <v>41008038</v>
      </c>
      <c r="F87" s="43">
        <v>74796856</v>
      </c>
      <c r="G87" s="41">
        <v>102368179</v>
      </c>
      <c r="H87" s="44">
        <v>102368179</v>
      </c>
      <c r="I87" s="45">
        <v>77594576</v>
      </c>
      <c r="J87" s="41">
        <v>44852042</v>
      </c>
      <c r="K87" s="42">
        <v>51918000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137714813</v>
      </c>
      <c r="D88" s="49">
        <f t="shared" si="16"/>
        <v>134902441</v>
      </c>
      <c r="E88" s="50">
        <f t="shared" si="16"/>
        <v>135685550</v>
      </c>
      <c r="F88" s="51">
        <f t="shared" si="16"/>
        <v>172405635</v>
      </c>
      <c r="G88" s="49">
        <f t="shared" si="16"/>
        <v>187172411</v>
      </c>
      <c r="H88" s="52">
        <f t="shared" si="16"/>
        <v>187172411</v>
      </c>
      <c r="I88" s="53">
        <f t="shared" si="16"/>
        <v>200923905</v>
      </c>
      <c r="J88" s="49">
        <f t="shared" si="16"/>
        <v>138872425</v>
      </c>
      <c r="K88" s="50">
        <f t="shared" si="16"/>
        <v>102101829</v>
      </c>
    </row>
    <row r="89" spans="1:11" ht="13.15" customHeight="1" x14ac:dyDescent="0.25">
      <c r="A89" s="46" t="s">
        <v>94</v>
      </c>
      <c r="B89" s="28" t="s">
        <v>20</v>
      </c>
      <c r="C89" s="36">
        <v>382309</v>
      </c>
      <c r="D89" s="36">
        <v>119483</v>
      </c>
      <c r="E89" s="37">
        <v>395465</v>
      </c>
      <c r="F89" s="38">
        <v>5781000</v>
      </c>
      <c r="G89" s="36">
        <v>14307453</v>
      </c>
      <c r="H89" s="39">
        <v>14307453</v>
      </c>
      <c r="I89" s="40">
        <v>1500000</v>
      </c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>
        <v>3275750</v>
      </c>
      <c r="D90" s="1"/>
      <c r="E90" s="2">
        <v>10775898</v>
      </c>
      <c r="F90" s="3">
        <v>5444000</v>
      </c>
      <c r="G90" s="1">
        <v>7644000</v>
      </c>
      <c r="H90" s="4">
        <v>7644000</v>
      </c>
      <c r="I90" s="5">
        <v>500000</v>
      </c>
      <c r="J90" s="1">
        <v>2612000</v>
      </c>
      <c r="K90" s="2">
        <v>4532000</v>
      </c>
    </row>
    <row r="91" spans="1:11" ht="13.15" customHeight="1" x14ac:dyDescent="0.25">
      <c r="A91" s="47" t="s">
        <v>35</v>
      </c>
      <c r="B91" s="28" t="s">
        <v>20</v>
      </c>
      <c r="C91" s="41">
        <v>5785102</v>
      </c>
      <c r="D91" s="41">
        <v>6820973</v>
      </c>
      <c r="E91" s="42">
        <v>6590849</v>
      </c>
      <c r="F91" s="43"/>
      <c r="G91" s="41">
        <v>3096400</v>
      </c>
      <c r="H91" s="44">
        <v>3096400</v>
      </c>
      <c r="I91" s="45">
        <v>4954000</v>
      </c>
      <c r="J91" s="41">
        <v>3765000</v>
      </c>
      <c r="K91" s="42">
        <v>1700000</v>
      </c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9060852</v>
      </c>
      <c r="D92" s="29">
        <f t="shared" si="17"/>
        <v>6820973</v>
      </c>
      <c r="E92" s="30">
        <f t="shared" si="17"/>
        <v>17366747</v>
      </c>
      <c r="F92" s="31">
        <f t="shared" si="17"/>
        <v>5444000</v>
      </c>
      <c r="G92" s="29">
        <f t="shared" si="17"/>
        <v>10740400</v>
      </c>
      <c r="H92" s="32">
        <f t="shared" si="17"/>
        <v>10740400</v>
      </c>
      <c r="I92" s="33">
        <f t="shared" si="17"/>
        <v>5454000</v>
      </c>
      <c r="J92" s="29">
        <f t="shared" si="17"/>
        <v>6377000</v>
      </c>
      <c r="K92" s="30">
        <f t="shared" si="17"/>
        <v>6232000</v>
      </c>
    </row>
    <row r="93" spans="1:11" ht="13.15" customHeight="1" x14ac:dyDescent="0.25">
      <c r="A93" s="47" t="s">
        <v>37</v>
      </c>
      <c r="B93" s="48" t="s">
        <v>20</v>
      </c>
      <c r="C93" s="36">
        <v>479691054</v>
      </c>
      <c r="D93" s="36">
        <v>37852349</v>
      </c>
      <c r="E93" s="37">
        <v>11109328</v>
      </c>
      <c r="F93" s="38">
        <v>52256739</v>
      </c>
      <c r="G93" s="36">
        <v>49414454</v>
      </c>
      <c r="H93" s="39">
        <v>49414454</v>
      </c>
      <c r="I93" s="40">
        <v>96440533</v>
      </c>
      <c r="J93" s="36">
        <v>68293000</v>
      </c>
      <c r="K93" s="37">
        <v>46545000</v>
      </c>
    </row>
    <row r="94" spans="1:11" ht="13.15" customHeight="1" x14ac:dyDescent="0.25">
      <c r="A94" s="47" t="s">
        <v>38</v>
      </c>
      <c r="B94" s="28" t="s">
        <v>20</v>
      </c>
      <c r="C94" s="41">
        <v>849714531</v>
      </c>
      <c r="D94" s="41">
        <v>6175026</v>
      </c>
      <c r="E94" s="42">
        <v>313050</v>
      </c>
      <c r="F94" s="43">
        <v>2650000</v>
      </c>
      <c r="G94" s="41">
        <v>1531763</v>
      </c>
      <c r="H94" s="44">
        <v>1531763</v>
      </c>
      <c r="I94" s="45">
        <v>3844000</v>
      </c>
      <c r="J94" s="41">
        <v>3000000</v>
      </c>
      <c r="K94" s="42">
        <v>3000000</v>
      </c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1329405585</v>
      </c>
      <c r="D95" s="49">
        <f t="shared" si="18"/>
        <v>44027375</v>
      </c>
      <c r="E95" s="50">
        <f t="shared" si="18"/>
        <v>11422378</v>
      </c>
      <c r="F95" s="51">
        <f t="shared" si="18"/>
        <v>54906739</v>
      </c>
      <c r="G95" s="49">
        <f t="shared" si="18"/>
        <v>50946217</v>
      </c>
      <c r="H95" s="52">
        <f t="shared" si="18"/>
        <v>50946217</v>
      </c>
      <c r="I95" s="53">
        <f t="shared" si="18"/>
        <v>100284533</v>
      </c>
      <c r="J95" s="49">
        <f t="shared" si="18"/>
        <v>71293000</v>
      </c>
      <c r="K95" s="50">
        <f t="shared" si="18"/>
        <v>49545000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>
        <v>207100</v>
      </c>
      <c r="F96" s="38">
        <v>250000</v>
      </c>
      <c r="G96" s="36">
        <v>350000</v>
      </c>
      <c r="H96" s="39">
        <v>350000</v>
      </c>
      <c r="I96" s="40">
        <v>250000</v>
      </c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65339560</v>
      </c>
      <c r="D98" s="41">
        <v>62981734</v>
      </c>
      <c r="E98" s="42">
        <v>47661968</v>
      </c>
      <c r="F98" s="43"/>
      <c r="G98" s="41"/>
      <c r="H98" s="44"/>
      <c r="I98" s="45">
        <v>7563800</v>
      </c>
      <c r="J98" s="41">
        <v>19228100</v>
      </c>
      <c r="K98" s="42">
        <v>16951300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65339560</v>
      </c>
      <c r="D99" s="29">
        <f t="shared" si="19"/>
        <v>62981734</v>
      </c>
      <c r="E99" s="30">
        <f t="shared" si="19"/>
        <v>47661968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7563800</v>
      </c>
      <c r="J99" s="29">
        <f t="shared" si="19"/>
        <v>19228100</v>
      </c>
      <c r="K99" s="30">
        <f t="shared" si="19"/>
        <v>16951300</v>
      </c>
    </row>
    <row r="100" spans="1:11" ht="13.15" customHeight="1" x14ac:dyDescent="0.25">
      <c r="A100" s="46" t="s">
        <v>43</v>
      </c>
      <c r="B100" s="28" t="s">
        <v>20</v>
      </c>
      <c r="C100" s="1">
        <v>8116633</v>
      </c>
      <c r="D100" s="1">
        <v>3497819</v>
      </c>
      <c r="E100" s="2">
        <v>427555</v>
      </c>
      <c r="F100" s="3">
        <v>1000000</v>
      </c>
      <c r="G100" s="1">
        <v>1000000</v>
      </c>
      <c r="H100" s="4">
        <v>1000000</v>
      </c>
      <c r="I100" s="5">
        <v>500000</v>
      </c>
      <c r="J100" s="1">
        <v>500000</v>
      </c>
      <c r="K100" s="2">
        <v>1000000</v>
      </c>
    </row>
    <row r="101" spans="1:11" ht="13.15" customHeight="1" x14ac:dyDescent="0.25">
      <c r="A101" s="46" t="s">
        <v>44</v>
      </c>
      <c r="B101" s="28" t="s">
        <v>20</v>
      </c>
      <c r="C101" s="36">
        <v>192851964</v>
      </c>
      <c r="D101" s="36">
        <v>1764231</v>
      </c>
      <c r="E101" s="37">
        <v>1675946</v>
      </c>
      <c r="F101" s="38">
        <v>2506500</v>
      </c>
      <c r="G101" s="36">
        <v>1095400</v>
      </c>
      <c r="H101" s="39">
        <v>1095400</v>
      </c>
      <c r="I101" s="40">
        <v>3500000</v>
      </c>
      <c r="J101" s="36">
        <v>10000</v>
      </c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62661747</v>
      </c>
      <c r="D102" s="36">
        <v>44709522</v>
      </c>
      <c r="E102" s="37">
        <v>144616331</v>
      </c>
      <c r="F102" s="38">
        <v>101350000</v>
      </c>
      <c r="G102" s="36">
        <v>101388254</v>
      </c>
      <c r="H102" s="39">
        <v>101388254</v>
      </c>
      <c r="I102" s="40">
        <v>57413500</v>
      </c>
      <c r="J102" s="36">
        <v>49289000</v>
      </c>
      <c r="K102" s="37">
        <v>60000000</v>
      </c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>
        <v>155200</v>
      </c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28488170039</v>
      </c>
      <c r="D110" s="29">
        <f t="shared" ref="D110:K110" si="21">D120+D123+D124+D127+D130+D131+SUM(D134:D140)+D143</f>
        <v>32650938488</v>
      </c>
      <c r="E110" s="30">
        <f t="shared" si="21"/>
        <v>21989871726</v>
      </c>
      <c r="F110" s="31">
        <f t="shared" si="21"/>
        <v>8744254868</v>
      </c>
      <c r="G110" s="29">
        <f t="shared" si="21"/>
        <v>9675303811</v>
      </c>
      <c r="H110" s="32">
        <f t="shared" si="21"/>
        <v>9675303811</v>
      </c>
      <c r="I110" s="33">
        <f t="shared" si="21"/>
        <v>9360711243</v>
      </c>
      <c r="J110" s="29">
        <f t="shared" si="21"/>
        <v>8697525385</v>
      </c>
      <c r="K110" s="30">
        <f t="shared" si="21"/>
        <v>7500762587</v>
      </c>
    </row>
    <row r="111" spans="1:11" ht="13.15" customHeight="1" x14ac:dyDescent="0.25">
      <c r="A111" s="35" t="s">
        <v>19</v>
      </c>
      <c r="B111" s="28" t="s">
        <v>20</v>
      </c>
      <c r="C111" s="36">
        <v>10094459031</v>
      </c>
      <c r="D111" s="36">
        <v>7707209180</v>
      </c>
      <c r="E111" s="37">
        <v>7791006392</v>
      </c>
      <c r="F111" s="38">
        <v>1579247827</v>
      </c>
      <c r="G111" s="36">
        <v>2319678900</v>
      </c>
      <c r="H111" s="39">
        <v>2319678900</v>
      </c>
      <c r="I111" s="40">
        <v>1689015031</v>
      </c>
      <c r="J111" s="36">
        <v>1506162487</v>
      </c>
      <c r="K111" s="37">
        <v>1370957502</v>
      </c>
    </row>
    <row r="112" spans="1:11" ht="13.15" customHeight="1" x14ac:dyDescent="0.25">
      <c r="A112" s="35" t="s">
        <v>21</v>
      </c>
      <c r="B112" s="28" t="s">
        <v>20</v>
      </c>
      <c r="C112" s="36">
        <v>105617323</v>
      </c>
      <c r="D112" s="36">
        <v>106325556</v>
      </c>
      <c r="E112" s="37">
        <v>81821481</v>
      </c>
      <c r="F112" s="38">
        <v>65839823</v>
      </c>
      <c r="G112" s="36">
        <v>142764300</v>
      </c>
      <c r="H112" s="39">
        <v>142764300</v>
      </c>
      <c r="I112" s="40">
        <v>87202043</v>
      </c>
      <c r="J112" s="36">
        <v>134260182</v>
      </c>
      <c r="K112" s="37">
        <v>98007905</v>
      </c>
    </row>
    <row r="113" spans="1:11" ht="13.15" customHeight="1" x14ac:dyDescent="0.25">
      <c r="A113" s="35" t="s">
        <v>22</v>
      </c>
      <c r="B113" s="28" t="s">
        <v>20</v>
      </c>
      <c r="C113" s="36">
        <v>2101890545</v>
      </c>
      <c r="D113" s="36">
        <v>14794247238</v>
      </c>
      <c r="E113" s="37">
        <v>2858359662</v>
      </c>
      <c r="F113" s="38">
        <v>1614193381</v>
      </c>
      <c r="G113" s="36">
        <v>1531362619</v>
      </c>
      <c r="H113" s="39">
        <v>1531362619</v>
      </c>
      <c r="I113" s="40">
        <v>1211623515</v>
      </c>
      <c r="J113" s="36">
        <v>1205728045</v>
      </c>
      <c r="K113" s="37">
        <v>1151743350</v>
      </c>
    </row>
    <row r="114" spans="1:11" ht="13.15" customHeight="1" x14ac:dyDescent="0.25">
      <c r="A114" s="35" t="s">
        <v>23</v>
      </c>
      <c r="B114" s="28" t="s">
        <v>20</v>
      </c>
      <c r="C114" s="36">
        <v>2710665699</v>
      </c>
      <c r="D114" s="36">
        <v>2385322099</v>
      </c>
      <c r="E114" s="37">
        <v>3188550729</v>
      </c>
      <c r="F114" s="38">
        <v>1983328463</v>
      </c>
      <c r="G114" s="36">
        <v>1986073973</v>
      </c>
      <c r="H114" s="39">
        <v>1986073973</v>
      </c>
      <c r="I114" s="40">
        <v>2474775268</v>
      </c>
      <c r="J114" s="36">
        <v>2398364707</v>
      </c>
      <c r="K114" s="37">
        <v>1963976273</v>
      </c>
    </row>
    <row r="115" spans="1:11" ht="13.15" customHeight="1" x14ac:dyDescent="0.25">
      <c r="A115" s="35" t="s">
        <v>24</v>
      </c>
      <c r="B115" s="28" t="s">
        <v>20</v>
      </c>
      <c r="C115" s="36">
        <v>3096292405</v>
      </c>
      <c r="D115" s="36">
        <v>2842219770</v>
      </c>
      <c r="E115" s="37">
        <v>3037736080</v>
      </c>
      <c r="F115" s="38">
        <v>1446642680</v>
      </c>
      <c r="G115" s="36">
        <v>1326513186</v>
      </c>
      <c r="H115" s="39">
        <v>1326513186</v>
      </c>
      <c r="I115" s="40">
        <v>1736937248</v>
      </c>
      <c r="J115" s="36">
        <v>1794175845</v>
      </c>
      <c r="K115" s="37">
        <v>1318225040</v>
      </c>
    </row>
    <row r="116" spans="1:11" ht="13.15" customHeight="1" x14ac:dyDescent="0.25">
      <c r="A116" s="35" t="s">
        <v>25</v>
      </c>
      <c r="B116" s="28" t="s">
        <v>20</v>
      </c>
      <c r="C116" s="36">
        <v>39817843</v>
      </c>
      <c r="D116" s="36">
        <v>37771618</v>
      </c>
      <c r="E116" s="37">
        <v>49540936</v>
      </c>
      <c r="F116" s="38">
        <v>213956736</v>
      </c>
      <c r="G116" s="36">
        <v>170317189</v>
      </c>
      <c r="H116" s="39">
        <v>170317189</v>
      </c>
      <c r="I116" s="40">
        <v>164468510</v>
      </c>
      <c r="J116" s="36">
        <v>222073175</v>
      </c>
      <c r="K116" s="37">
        <v>204516634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>
        <v>5517835</v>
      </c>
      <c r="H117" s="39">
        <v>5517835</v>
      </c>
      <c r="I117" s="40">
        <v>500000</v>
      </c>
      <c r="J117" s="36">
        <v>550000</v>
      </c>
      <c r="K117" s="37">
        <v>605000</v>
      </c>
    </row>
    <row r="118" spans="1:11" ht="13.15" customHeight="1" x14ac:dyDescent="0.25">
      <c r="A118" s="35" t="s">
        <v>27</v>
      </c>
      <c r="B118" s="28" t="s">
        <v>20</v>
      </c>
      <c r="C118" s="1">
        <v>1159640</v>
      </c>
      <c r="D118" s="1">
        <v>208900</v>
      </c>
      <c r="E118" s="2">
        <v>958975</v>
      </c>
      <c r="F118" s="3">
        <v>27137000</v>
      </c>
      <c r="G118" s="1">
        <v>6781000</v>
      </c>
      <c r="H118" s="4">
        <v>6781000</v>
      </c>
      <c r="I118" s="5">
        <v>3200000</v>
      </c>
      <c r="J118" s="1">
        <v>297000</v>
      </c>
      <c r="K118" s="2">
        <v>11081000</v>
      </c>
    </row>
    <row r="119" spans="1:11" ht="13.15" customHeight="1" x14ac:dyDescent="0.25">
      <c r="A119" s="35" t="s">
        <v>28</v>
      </c>
      <c r="B119" s="28" t="s">
        <v>20</v>
      </c>
      <c r="C119" s="41">
        <v>10077384</v>
      </c>
      <c r="D119" s="41">
        <v>6109079</v>
      </c>
      <c r="E119" s="42">
        <v>13925778</v>
      </c>
      <c r="F119" s="43">
        <v>29077176</v>
      </c>
      <c r="G119" s="41">
        <v>29349805</v>
      </c>
      <c r="H119" s="44">
        <v>29349805</v>
      </c>
      <c r="I119" s="45">
        <v>25956092</v>
      </c>
      <c r="J119" s="41">
        <v>24413577</v>
      </c>
      <c r="K119" s="42">
        <v>15025784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18159979870</v>
      </c>
      <c r="D120" s="29">
        <f t="shared" ref="D120:K120" si="22">SUM(D111:D119)</f>
        <v>27879413440</v>
      </c>
      <c r="E120" s="30">
        <f t="shared" si="22"/>
        <v>17021900033</v>
      </c>
      <c r="F120" s="31">
        <f t="shared" si="22"/>
        <v>6959423086</v>
      </c>
      <c r="G120" s="29">
        <f t="shared" si="22"/>
        <v>7518358807</v>
      </c>
      <c r="H120" s="32">
        <f t="shared" si="22"/>
        <v>7518358807</v>
      </c>
      <c r="I120" s="33">
        <f t="shared" si="22"/>
        <v>7393677707</v>
      </c>
      <c r="J120" s="29">
        <f t="shared" si="22"/>
        <v>7286025018</v>
      </c>
      <c r="K120" s="30">
        <f t="shared" si="22"/>
        <v>6134138488</v>
      </c>
    </row>
    <row r="121" spans="1:11" ht="13.15" customHeight="1" x14ac:dyDescent="0.25">
      <c r="A121" s="47" t="s">
        <v>31</v>
      </c>
      <c r="B121" s="48" t="s">
        <v>20</v>
      </c>
      <c r="C121" s="36">
        <v>1799559150</v>
      </c>
      <c r="D121" s="36">
        <v>1770462948</v>
      </c>
      <c r="E121" s="37">
        <v>1831823828</v>
      </c>
      <c r="F121" s="38">
        <v>466097693</v>
      </c>
      <c r="G121" s="36">
        <v>338352453</v>
      </c>
      <c r="H121" s="39">
        <v>338352453</v>
      </c>
      <c r="I121" s="40">
        <v>309096487</v>
      </c>
      <c r="J121" s="36">
        <v>248977170</v>
      </c>
      <c r="K121" s="37">
        <v>270819418</v>
      </c>
    </row>
    <row r="122" spans="1:11" ht="13.15" customHeight="1" x14ac:dyDescent="0.25">
      <c r="A122" s="47" t="s">
        <v>32</v>
      </c>
      <c r="B122" s="28" t="s">
        <v>20</v>
      </c>
      <c r="C122" s="41">
        <v>491724560</v>
      </c>
      <c r="D122" s="41">
        <v>148874982</v>
      </c>
      <c r="E122" s="42">
        <v>255980581</v>
      </c>
      <c r="F122" s="43">
        <v>178117990</v>
      </c>
      <c r="G122" s="41">
        <v>252486847</v>
      </c>
      <c r="H122" s="44">
        <v>252486847</v>
      </c>
      <c r="I122" s="45">
        <v>249073180</v>
      </c>
      <c r="J122" s="41">
        <v>190667915</v>
      </c>
      <c r="K122" s="42">
        <v>217457785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2291283710</v>
      </c>
      <c r="D123" s="49">
        <f t="shared" si="23"/>
        <v>1919337930</v>
      </c>
      <c r="E123" s="50">
        <f t="shared" si="23"/>
        <v>2087804409</v>
      </c>
      <c r="F123" s="51">
        <f t="shared" si="23"/>
        <v>644215683</v>
      </c>
      <c r="G123" s="49">
        <f t="shared" si="23"/>
        <v>590839300</v>
      </c>
      <c r="H123" s="52">
        <f t="shared" si="23"/>
        <v>590839300</v>
      </c>
      <c r="I123" s="53">
        <f t="shared" si="23"/>
        <v>558169667</v>
      </c>
      <c r="J123" s="49">
        <f t="shared" si="23"/>
        <v>439645085</v>
      </c>
      <c r="K123" s="50">
        <f t="shared" si="23"/>
        <v>488277203</v>
      </c>
    </row>
    <row r="124" spans="1:11" ht="13.15" customHeight="1" x14ac:dyDescent="0.25">
      <c r="A124" s="46" t="s">
        <v>94</v>
      </c>
      <c r="B124" s="28" t="s">
        <v>20</v>
      </c>
      <c r="C124" s="36">
        <v>1237271946</v>
      </c>
      <c r="D124" s="36">
        <v>1401433</v>
      </c>
      <c r="E124" s="37">
        <v>1650465</v>
      </c>
      <c r="F124" s="38">
        <v>6151000</v>
      </c>
      <c r="G124" s="36">
        <v>14806653</v>
      </c>
      <c r="H124" s="39">
        <v>14806653</v>
      </c>
      <c r="I124" s="40">
        <v>1846000</v>
      </c>
      <c r="J124" s="36">
        <v>320000</v>
      </c>
      <c r="K124" s="37">
        <v>320000</v>
      </c>
    </row>
    <row r="125" spans="1:11" ht="13.15" customHeight="1" x14ac:dyDescent="0.25">
      <c r="A125" s="47" t="s">
        <v>34</v>
      </c>
      <c r="B125" s="28" t="s">
        <v>20</v>
      </c>
      <c r="C125" s="1">
        <v>886302066</v>
      </c>
      <c r="D125" s="1">
        <v>-52271822</v>
      </c>
      <c r="E125" s="2">
        <v>-34988286</v>
      </c>
      <c r="F125" s="3">
        <v>36449156</v>
      </c>
      <c r="G125" s="1">
        <v>43087200</v>
      </c>
      <c r="H125" s="4">
        <v>43087200</v>
      </c>
      <c r="I125" s="5">
        <v>26538614</v>
      </c>
      <c r="J125" s="1">
        <v>22245587</v>
      </c>
      <c r="K125" s="2">
        <v>39877957</v>
      </c>
    </row>
    <row r="126" spans="1:11" ht="13.15" customHeight="1" x14ac:dyDescent="0.25">
      <c r="A126" s="47" t="s">
        <v>35</v>
      </c>
      <c r="B126" s="28" t="s">
        <v>20</v>
      </c>
      <c r="C126" s="41">
        <v>52910930</v>
      </c>
      <c r="D126" s="41">
        <v>8280973</v>
      </c>
      <c r="E126" s="42">
        <v>17314796</v>
      </c>
      <c r="F126" s="43">
        <v>3208401</v>
      </c>
      <c r="G126" s="41">
        <v>7898401</v>
      </c>
      <c r="H126" s="44">
        <v>7898401</v>
      </c>
      <c r="I126" s="45">
        <v>15789000</v>
      </c>
      <c r="J126" s="41">
        <v>7269072</v>
      </c>
      <c r="K126" s="42">
        <v>4800091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939212996</v>
      </c>
      <c r="D127" s="29">
        <f t="shared" si="24"/>
        <v>-43990849</v>
      </c>
      <c r="E127" s="30">
        <f t="shared" si="24"/>
        <v>-17673490</v>
      </c>
      <c r="F127" s="31">
        <f t="shared" si="24"/>
        <v>39657557</v>
      </c>
      <c r="G127" s="29">
        <f t="shared" si="24"/>
        <v>50985601</v>
      </c>
      <c r="H127" s="32">
        <f t="shared" si="24"/>
        <v>50985601</v>
      </c>
      <c r="I127" s="33">
        <f t="shared" si="24"/>
        <v>42327614</v>
      </c>
      <c r="J127" s="29">
        <f t="shared" si="24"/>
        <v>29514659</v>
      </c>
      <c r="K127" s="30">
        <f t="shared" si="24"/>
        <v>44678048</v>
      </c>
    </row>
    <row r="128" spans="1:11" ht="13.15" customHeight="1" x14ac:dyDescent="0.25">
      <c r="A128" s="47" t="s">
        <v>37</v>
      </c>
      <c r="B128" s="48" t="s">
        <v>20</v>
      </c>
      <c r="C128" s="36">
        <v>671319457</v>
      </c>
      <c r="D128" s="36">
        <v>165331222</v>
      </c>
      <c r="E128" s="37">
        <v>158962869</v>
      </c>
      <c r="F128" s="38">
        <v>141708007</v>
      </c>
      <c r="G128" s="36">
        <v>192133024</v>
      </c>
      <c r="H128" s="39">
        <v>192133024</v>
      </c>
      <c r="I128" s="40">
        <v>259978231</v>
      </c>
      <c r="J128" s="36">
        <v>259353886</v>
      </c>
      <c r="K128" s="37">
        <v>172900890</v>
      </c>
    </row>
    <row r="129" spans="1:11" ht="13.15" customHeight="1" x14ac:dyDescent="0.25">
      <c r="A129" s="47" t="s">
        <v>38</v>
      </c>
      <c r="B129" s="28" t="s">
        <v>20</v>
      </c>
      <c r="C129" s="41">
        <v>899823176</v>
      </c>
      <c r="D129" s="41">
        <v>31650570</v>
      </c>
      <c r="E129" s="42">
        <v>972827</v>
      </c>
      <c r="F129" s="43">
        <v>148545415</v>
      </c>
      <c r="G129" s="41">
        <v>266146121</v>
      </c>
      <c r="H129" s="44">
        <v>266146121</v>
      </c>
      <c r="I129" s="45">
        <v>176439971</v>
      </c>
      <c r="J129" s="41">
        <v>7849181</v>
      </c>
      <c r="K129" s="42">
        <v>7341811</v>
      </c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1571142633</v>
      </c>
      <c r="D130" s="49">
        <f t="shared" si="25"/>
        <v>196981792</v>
      </c>
      <c r="E130" s="50">
        <f t="shared" si="25"/>
        <v>159935696</v>
      </c>
      <c r="F130" s="51">
        <f t="shared" si="25"/>
        <v>290253422</v>
      </c>
      <c r="G130" s="49">
        <f t="shared" si="25"/>
        <v>458279145</v>
      </c>
      <c r="H130" s="52">
        <f t="shared" si="25"/>
        <v>458279145</v>
      </c>
      <c r="I130" s="53">
        <f t="shared" si="25"/>
        <v>436418202</v>
      </c>
      <c r="J130" s="49">
        <f t="shared" si="25"/>
        <v>267203067</v>
      </c>
      <c r="K130" s="50">
        <f t="shared" si="25"/>
        <v>180242701</v>
      </c>
    </row>
    <row r="131" spans="1:11" ht="13.15" customHeight="1" x14ac:dyDescent="0.25">
      <c r="A131" s="46" t="s">
        <v>39</v>
      </c>
      <c r="B131" s="28" t="s">
        <v>20</v>
      </c>
      <c r="C131" s="36">
        <v>327642575</v>
      </c>
      <c r="D131" s="36"/>
      <c r="E131" s="37">
        <v>613301</v>
      </c>
      <c r="F131" s="38">
        <v>250000</v>
      </c>
      <c r="G131" s="36">
        <v>350000</v>
      </c>
      <c r="H131" s="39">
        <v>350000</v>
      </c>
      <c r="I131" s="40">
        <v>250000</v>
      </c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80753533</v>
      </c>
      <c r="D133" s="41">
        <v>110307018</v>
      </c>
      <c r="E133" s="42">
        <v>60404248</v>
      </c>
      <c r="F133" s="43">
        <v>51032000</v>
      </c>
      <c r="G133" s="41">
        <v>80068322</v>
      </c>
      <c r="H133" s="44">
        <v>80068322</v>
      </c>
      <c r="I133" s="45">
        <v>70116212</v>
      </c>
      <c r="J133" s="41">
        <v>69341260</v>
      </c>
      <c r="K133" s="42">
        <v>65970193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80753533</v>
      </c>
      <c r="D134" s="29">
        <f t="shared" si="26"/>
        <v>110307018</v>
      </c>
      <c r="E134" s="30">
        <f t="shared" si="26"/>
        <v>60404248</v>
      </c>
      <c r="F134" s="31">
        <f t="shared" si="26"/>
        <v>51032000</v>
      </c>
      <c r="G134" s="29">
        <f t="shared" si="26"/>
        <v>80068322</v>
      </c>
      <c r="H134" s="32">
        <f t="shared" si="26"/>
        <v>80068322</v>
      </c>
      <c r="I134" s="33">
        <f t="shared" si="26"/>
        <v>70116212</v>
      </c>
      <c r="J134" s="29">
        <f t="shared" si="26"/>
        <v>69341260</v>
      </c>
      <c r="K134" s="30">
        <f t="shared" si="26"/>
        <v>65970193</v>
      </c>
    </row>
    <row r="135" spans="1:11" ht="13.15" customHeight="1" x14ac:dyDescent="0.25">
      <c r="A135" s="46" t="s">
        <v>43</v>
      </c>
      <c r="B135" s="28" t="s">
        <v>20</v>
      </c>
      <c r="C135" s="1">
        <v>166110197</v>
      </c>
      <c r="D135" s="1">
        <v>55379390</v>
      </c>
      <c r="E135" s="2">
        <v>63714643</v>
      </c>
      <c r="F135" s="3">
        <v>82172344</v>
      </c>
      <c r="G135" s="1">
        <v>85320603</v>
      </c>
      <c r="H135" s="4">
        <v>85320603</v>
      </c>
      <c r="I135" s="5">
        <v>111381935</v>
      </c>
      <c r="J135" s="1">
        <v>78214593</v>
      </c>
      <c r="K135" s="2">
        <v>55396430</v>
      </c>
    </row>
    <row r="136" spans="1:11" ht="13.15" customHeight="1" x14ac:dyDescent="0.25">
      <c r="A136" s="46" t="s">
        <v>44</v>
      </c>
      <c r="B136" s="28" t="s">
        <v>20</v>
      </c>
      <c r="C136" s="36">
        <v>228324642</v>
      </c>
      <c r="D136" s="36">
        <v>42332840</v>
      </c>
      <c r="E136" s="37">
        <v>79457153</v>
      </c>
      <c r="F136" s="38">
        <v>67024630</v>
      </c>
      <c r="G136" s="36">
        <v>62805771</v>
      </c>
      <c r="H136" s="39">
        <v>62805771</v>
      </c>
      <c r="I136" s="40">
        <v>34959970</v>
      </c>
      <c r="J136" s="36">
        <v>24811384</v>
      </c>
      <c r="K136" s="37">
        <v>35409258</v>
      </c>
    </row>
    <row r="137" spans="1:11" ht="13.15" customHeight="1" x14ac:dyDescent="0.25">
      <c r="A137" s="46" t="s">
        <v>45</v>
      </c>
      <c r="B137" s="28" t="s">
        <v>20</v>
      </c>
      <c r="C137" s="36">
        <v>1122831412</v>
      </c>
      <c r="D137" s="36">
        <v>315057366</v>
      </c>
      <c r="E137" s="37">
        <v>389157392</v>
      </c>
      <c r="F137" s="38">
        <v>327317791</v>
      </c>
      <c r="G137" s="36">
        <v>384899764</v>
      </c>
      <c r="H137" s="39">
        <v>384899764</v>
      </c>
      <c r="I137" s="40">
        <v>305180985</v>
      </c>
      <c r="J137" s="36">
        <v>255886569</v>
      </c>
      <c r="K137" s="37">
        <v>216972025</v>
      </c>
    </row>
    <row r="138" spans="1:11" ht="13.15" customHeight="1" x14ac:dyDescent="0.25">
      <c r="A138" s="46" t="s">
        <v>46</v>
      </c>
      <c r="B138" s="48" t="s">
        <v>20</v>
      </c>
      <c r="C138" s="36">
        <v>742052259</v>
      </c>
      <c r="D138" s="36">
        <v>560936996</v>
      </c>
      <c r="E138" s="37">
        <v>571039245</v>
      </c>
      <c r="F138" s="38">
        <v>274257355</v>
      </c>
      <c r="G138" s="36">
        <v>427089845</v>
      </c>
      <c r="H138" s="39">
        <v>427089845</v>
      </c>
      <c r="I138" s="40">
        <v>404927951</v>
      </c>
      <c r="J138" s="36">
        <v>246563750</v>
      </c>
      <c r="K138" s="37">
        <v>279358241</v>
      </c>
    </row>
    <row r="139" spans="1:11" ht="13.15" customHeight="1" x14ac:dyDescent="0.25">
      <c r="A139" s="46" t="s">
        <v>47</v>
      </c>
      <c r="B139" s="28" t="s">
        <v>20</v>
      </c>
      <c r="C139" s="36">
        <v>1621564266</v>
      </c>
      <c r="D139" s="36">
        <v>1613781132</v>
      </c>
      <c r="E139" s="37">
        <v>1571868631</v>
      </c>
      <c r="F139" s="38">
        <v>2500000</v>
      </c>
      <c r="G139" s="36">
        <v>1500000</v>
      </c>
      <c r="H139" s="39">
        <v>1500000</v>
      </c>
      <c r="I139" s="40">
        <v>1455000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28488170039</v>
      </c>
      <c r="D144" s="62">
        <f t="shared" si="28"/>
        <v>32650938488</v>
      </c>
      <c r="E144" s="63">
        <f t="shared" si="28"/>
        <v>21989871726</v>
      </c>
      <c r="F144" s="64">
        <f t="shared" si="28"/>
        <v>8744254868</v>
      </c>
      <c r="G144" s="62">
        <f t="shared" si="28"/>
        <v>9675303811</v>
      </c>
      <c r="H144" s="65">
        <f t="shared" si="28"/>
        <v>9675303811</v>
      </c>
      <c r="I144" s="66">
        <f t="shared" si="28"/>
        <v>9360711243</v>
      </c>
      <c r="J144" s="62">
        <f t="shared" si="28"/>
        <v>8697525385</v>
      </c>
      <c r="K144" s="63">
        <f t="shared" si="28"/>
        <v>7500762587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109552200378</v>
      </c>
      <c r="D146" s="29">
        <f t="shared" ref="D146:K146" si="29">D156+D159+D160+D163+D166+D167+SUM(D170:D176)+D179</f>
        <v>110250751911</v>
      </c>
      <c r="E146" s="30">
        <f t="shared" si="29"/>
        <v>113982767156</v>
      </c>
      <c r="F146" s="31">
        <f t="shared" si="29"/>
        <v>97108480608</v>
      </c>
      <c r="G146" s="29">
        <f t="shared" si="29"/>
        <v>105259382359</v>
      </c>
      <c r="H146" s="32">
        <f t="shared" si="29"/>
        <v>105259382359</v>
      </c>
      <c r="I146" s="33">
        <f t="shared" si="29"/>
        <v>116035738869</v>
      </c>
      <c r="J146" s="29">
        <f t="shared" si="29"/>
        <v>120008712932</v>
      </c>
      <c r="K146" s="30">
        <f t="shared" si="29"/>
        <v>106750392508</v>
      </c>
    </row>
    <row r="147" spans="1:11" ht="13.15" customHeight="1" x14ac:dyDescent="0.25">
      <c r="A147" s="35" t="s">
        <v>19</v>
      </c>
      <c r="B147" s="28" t="s">
        <v>20</v>
      </c>
      <c r="C147" s="36">
        <v>32402059660</v>
      </c>
      <c r="D147" s="36">
        <v>30616837395</v>
      </c>
      <c r="E147" s="37">
        <v>31908688792</v>
      </c>
      <c r="F147" s="38">
        <v>29514600809</v>
      </c>
      <c r="G147" s="36">
        <v>31585950920</v>
      </c>
      <c r="H147" s="39">
        <v>31585950920</v>
      </c>
      <c r="I147" s="40">
        <v>23723590795</v>
      </c>
      <c r="J147" s="36">
        <v>23863399861</v>
      </c>
      <c r="K147" s="37">
        <v>21205897214</v>
      </c>
    </row>
    <row r="148" spans="1:11" ht="13.15" customHeight="1" x14ac:dyDescent="0.25">
      <c r="A148" s="35" t="s">
        <v>21</v>
      </c>
      <c r="B148" s="28" t="s">
        <v>20</v>
      </c>
      <c r="C148" s="36">
        <v>3471603562</v>
      </c>
      <c r="D148" s="36">
        <v>3595156143</v>
      </c>
      <c r="E148" s="37">
        <v>4626557596</v>
      </c>
      <c r="F148" s="38">
        <v>2514624640</v>
      </c>
      <c r="G148" s="36">
        <v>4378342812</v>
      </c>
      <c r="H148" s="39">
        <v>4378342812</v>
      </c>
      <c r="I148" s="40">
        <v>3885372016</v>
      </c>
      <c r="J148" s="36">
        <v>3849276992</v>
      </c>
      <c r="K148" s="37">
        <v>3754096083</v>
      </c>
    </row>
    <row r="149" spans="1:11" ht="13.15" customHeight="1" x14ac:dyDescent="0.25">
      <c r="A149" s="35" t="s">
        <v>22</v>
      </c>
      <c r="B149" s="28" t="s">
        <v>20</v>
      </c>
      <c r="C149" s="36">
        <v>8471522609</v>
      </c>
      <c r="D149" s="36">
        <v>7781199673</v>
      </c>
      <c r="E149" s="37">
        <v>7276552722</v>
      </c>
      <c r="F149" s="38">
        <v>20596675438</v>
      </c>
      <c r="G149" s="36">
        <v>13844715925</v>
      </c>
      <c r="H149" s="39">
        <v>13844715925</v>
      </c>
      <c r="I149" s="40">
        <v>21101679604</v>
      </c>
      <c r="J149" s="36">
        <v>27968341903</v>
      </c>
      <c r="K149" s="37">
        <v>21126962459</v>
      </c>
    </row>
    <row r="150" spans="1:11" ht="13.15" customHeight="1" x14ac:dyDescent="0.25">
      <c r="A150" s="35" t="s">
        <v>23</v>
      </c>
      <c r="B150" s="28" t="s">
        <v>20</v>
      </c>
      <c r="C150" s="36">
        <v>14897080522</v>
      </c>
      <c r="D150" s="36">
        <v>15268001821</v>
      </c>
      <c r="E150" s="37">
        <v>15710522717</v>
      </c>
      <c r="F150" s="38">
        <v>11988071450</v>
      </c>
      <c r="G150" s="36">
        <v>13535123684</v>
      </c>
      <c r="H150" s="39">
        <v>13535123684</v>
      </c>
      <c r="I150" s="40">
        <v>13380153224</v>
      </c>
      <c r="J150" s="36">
        <v>13596688710</v>
      </c>
      <c r="K150" s="37">
        <v>12984991732</v>
      </c>
    </row>
    <row r="151" spans="1:11" ht="13.15" customHeight="1" x14ac:dyDescent="0.25">
      <c r="A151" s="35" t="s">
        <v>24</v>
      </c>
      <c r="B151" s="28" t="s">
        <v>20</v>
      </c>
      <c r="C151" s="36">
        <v>9417078817</v>
      </c>
      <c r="D151" s="36">
        <v>9592525336</v>
      </c>
      <c r="E151" s="37">
        <v>9765716756</v>
      </c>
      <c r="F151" s="38">
        <v>7239516746</v>
      </c>
      <c r="G151" s="36">
        <v>7837398800</v>
      </c>
      <c r="H151" s="39">
        <v>7837398800</v>
      </c>
      <c r="I151" s="40">
        <v>8068255748</v>
      </c>
      <c r="J151" s="36">
        <v>8371522059</v>
      </c>
      <c r="K151" s="37">
        <v>7732511680</v>
      </c>
    </row>
    <row r="152" spans="1:11" ht="13.15" customHeight="1" x14ac:dyDescent="0.25">
      <c r="A152" s="35" t="s">
        <v>25</v>
      </c>
      <c r="B152" s="28" t="s">
        <v>20</v>
      </c>
      <c r="C152" s="36">
        <v>360668038</v>
      </c>
      <c r="D152" s="36">
        <v>910748133</v>
      </c>
      <c r="E152" s="37">
        <v>888663553</v>
      </c>
      <c r="F152" s="38">
        <v>590738219</v>
      </c>
      <c r="G152" s="36">
        <v>899929720</v>
      </c>
      <c r="H152" s="39">
        <v>899929720</v>
      </c>
      <c r="I152" s="40">
        <v>940441896</v>
      </c>
      <c r="J152" s="36">
        <v>909277938</v>
      </c>
      <c r="K152" s="37">
        <v>791361419</v>
      </c>
    </row>
    <row r="153" spans="1:11" ht="13.15" customHeight="1" x14ac:dyDescent="0.25">
      <c r="A153" s="35" t="s">
        <v>26</v>
      </c>
      <c r="B153" s="28" t="s">
        <v>20</v>
      </c>
      <c r="C153" s="36">
        <v>3370131685</v>
      </c>
      <c r="D153" s="36">
        <v>3371164208</v>
      </c>
      <c r="E153" s="37">
        <v>3506401485</v>
      </c>
      <c r="F153" s="38">
        <v>1225442</v>
      </c>
      <c r="G153" s="36">
        <v>13678036</v>
      </c>
      <c r="H153" s="39">
        <v>13678036</v>
      </c>
      <c r="I153" s="40">
        <v>7405329</v>
      </c>
      <c r="J153" s="36">
        <v>7319929</v>
      </c>
      <c r="K153" s="37">
        <v>7239229</v>
      </c>
    </row>
    <row r="154" spans="1:11" ht="13.15" customHeight="1" x14ac:dyDescent="0.25">
      <c r="A154" s="35" t="s">
        <v>27</v>
      </c>
      <c r="B154" s="28" t="s">
        <v>20</v>
      </c>
      <c r="C154" s="1">
        <v>29533079</v>
      </c>
      <c r="D154" s="1">
        <v>27597117</v>
      </c>
      <c r="E154" s="2">
        <v>18977889</v>
      </c>
      <c r="F154" s="3">
        <v>29459156</v>
      </c>
      <c r="G154" s="1">
        <v>24021549</v>
      </c>
      <c r="H154" s="4">
        <v>24021549</v>
      </c>
      <c r="I154" s="5">
        <v>26755449</v>
      </c>
      <c r="J154" s="1">
        <v>26670749</v>
      </c>
      <c r="K154" s="2">
        <v>27370449</v>
      </c>
    </row>
    <row r="155" spans="1:11" ht="13.15" customHeight="1" x14ac:dyDescent="0.25">
      <c r="A155" s="35" t="s">
        <v>28</v>
      </c>
      <c r="B155" s="28" t="s">
        <v>20</v>
      </c>
      <c r="C155" s="41">
        <v>108476423</v>
      </c>
      <c r="D155" s="41">
        <v>81512241</v>
      </c>
      <c r="E155" s="42">
        <v>111522248</v>
      </c>
      <c r="F155" s="43">
        <v>121290485</v>
      </c>
      <c r="G155" s="41">
        <v>127622322</v>
      </c>
      <c r="H155" s="44">
        <v>127622322</v>
      </c>
      <c r="I155" s="45">
        <v>136800419</v>
      </c>
      <c r="J155" s="41">
        <v>151141025</v>
      </c>
      <c r="K155" s="42">
        <v>155468530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72528154395</v>
      </c>
      <c r="D156" s="36">
        <f t="shared" ref="D156:K156" si="30">SUM(D147:D155)</f>
        <v>71244742067</v>
      </c>
      <c r="E156" s="37">
        <f t="shared" si="30"/>
        <v>73813603758</v>
      </c>
      <c r="F156" s="38">
        <f t="shared" si="30"/>
        <v>72596202385</v>
      </c>
      <c r="G156" s="36">
        <f t="shared" si="30"/>
        <v>72246783768</v>
      </c>
      <c r="H156" s="39">
        <f t="shared" si="30"/>
        <v>72246783768</v>
      </c>
      <c r="I156" s="40">
        <f t="shared" si="30"/>
        <v>71270454480</v>
      </c>
      <c r="J156" s="36">
        <f t="shared" si="30"/>
        <v>78743639166</v>
      </c>
      <c r="K156" s="37">
        <f t="shared" si="30"/>
        <v>67785898795</v>
      </c>
    </row>
    <row r="157" spans="1:11" ht="0.95" customHeight="1" x14ac:dyDescent="0.25">
      <c r="A157" s="47"/>
      <c r="B157" s="48" t="s">
        <v>20</v>
      </c>
      <c r="C157" s="36">
        <v>10124241268</v>
      </c>
      <c r="D157" s="36">
        <v>9977059549</v>
      </c>
      <c r="E157" s="37">
        <v>10434661278</v>
      </c>
      <c r="F157" s="38">
        <v>9316969949</v>
      </c>
      <c r="G157" s="36">
        <v>9262483993</v>
      </c>
      <c r="H157" s="39">
        <v>9262483993</v>
      </c>
      <c r="I157" s="40">
        <v>9009498407</v>
      </c>
      <c r="J157" s="36">
        <v>8967517520</v>
      </c>
      <c r="K157" s="37">
        <v>8452349641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10124241268</v>
      </c>
      <c r="D159" s="36">
        <v>9977059549</v>
      </c>
      <c r="E159" s="37">
        <v>10434661278</v>
      </c>
      <c r="F159" s="38">
        <v>9316969949</v>
      </c>
      <c r="G159" s="36">
        <v>9262483993</v>
      </c>
      <c r="H159" s="39">
        <v>9262483993</v>
      </c>
      <c r="I159" s="40">
        <v>9009498407</v>
      </c>
      <c r="J159" s="36">
        <v>8967517520</v>
      </c>
      <c r="K159" s="37">
        <v>8452349641</v>
      </c>
    </row>
    <row r="160" spans="1:11" ht="13.15" customHeight="1" x14ac:dyDescent="0.25">
      <c r="A160" s="46" t="s">
        <v>94</v>
      </c>
      <c r="B160" s="28" t="s">
        <v>20</v>
      </c>
      <c r="C160" s="36">
        <v>-87686824</v>
      </c>
      <c r="D160" s="36">
        <v>-126766374</v>
      </c>
      <c r="E160" s="37">
        <v>-124697145</v>
      </c>
      <c r="F160" s="38">
        <v>529802050</v>
      </c>
      <c r="G160" s="36">
        <v>505505739</v>
      </c>
      <c r="H160" s="39">
        <v>505505739</v>
      </c>
      <c r="I160" s="40">
        <v>526445834</v>
      </c>
      <c r="J160" s="36">
        <v>541160681</v>
      </c>
      <c r="K160" s="37">
        <v>547349585</v>
      </c>
    </row>
    <row r="161" spans="1:11" ht="0.95" customHeight="1" x14ac:dyDescent="0.25">
      <c r="A161" s="47"/>
      <c r="B161" s="28" t="s">
        <v>20</v>
      </c>
      <c r="C161" s="1">
        <v>7875954426</v>
      </c>
      <c r="D161" s="1">
        <v>8650763680</v>
      </c>
      <c r="E161" s="2">
        <v>9058767475</v>
      </c>
      <c r="F161" s="3">
        <v>9797815692</v>
      </c>
      <c r="G161" s="1">
        <v>9987515279</v>
      </c>
      <c r="H161" s="4">
        <v>9987515279</v>
      </c>
      <c r="I161" s="5">
        <v>10282775115</v>
      </c>
      <c r="J161" s="1">
        <v>7814360028</v>
      </c>
      <c r="K161" s="2">
        <v>10136743050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7875954426</v>
      </c>
      <c r="D163" s="36">
        <v>8650763680</v>
      </c>
      <c r="E163" s="37">
        <v>9058767475</v>
      </c>
      <c r="F163" s="38">
        <v>9797815692</v>
      </c>
      <c r="G163" s="36">
        <v>9987515279</v>
      </c>
      <c r="H163" s="39">
        <v>9987515279</v>
      </c>
      <c r="I163" s="40">
        <v>10282775115</v>
      </c>
      <c r="J163" s="36">
        <v>7814360028</v>
      </c>
      <c r="K163" s="37">
        <v>10136743050</v>
      </c>
    </row>
    <row r="164" spans="1:11" ht="0.95" customHeight="1" x14ac:dyDescent="0.25">
      <c r="A164" s="47"/>
      <c r="B164" s="48" t="s">
        <v>20</v>
      </c>
      <c r="C164" s="36">
        <v>4254737786</v>
      </c>
      <c r="D164" s="36">
        <v>4859144917</v>
      </c>
      <c r="E164" s="37">
        <v>5067078026</v>
      </c>
      <c r="F164" s="38">
        <v>2716748311</v>
      </c>
      <c r="G164" s="36">
        <v>3815444052</v>
      </c>
      <c r="H164" s="39">
        <v>3815444052</v>
      </c>
      <c r="I164" s="40">
        <v>3697745874</v>
      </c>
      <c r="J164" s="36">
        <v>3468957048</v>
      </c>
      <c r="K164" s="37">
        <v>4554682591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4254737786</v>
      </c>
      <c r="D166" s="36">
        <v>4859144917</v>
      </c>
      <c r="E166" s="37">
        <v>5067078026</v>
      </c>
      <c r="F166" s="38">
        <v>2716748311</v>
      </c>
      <c r="G166" s="36">
        <v>3815444052</v>
      </c>
      <c r="H166" s="39">
        <v>3815444052</v>
      </c>
      <c r="I166" s="40">
        <v>3697745874</v>
      </c>
      <c r="J166" s="36">
        <v>3468957048</v>
      </c>
      <c r="K166" s="37">
        <v>4554682591</v>
      </c>
    </row>
    <row r="167" spans="1:11" ht="13.15" customHeight="1" x14ac:dyDescent="0.25">
      <c r="A167" s="46" t="s">
        <v>39</v>
      </c>
      <c r="B167" s="28" t="s">
        <v>20</v>
      </c>
      <c r="C167" s="36">
        <v>120051177</v>
      </c>
      <c r="D167" s="36">
        <v>109514786</v>
      </c>
      <c r="E167" s="37">
        <v>110299408</v>
      </c>
      <c r="F167" s="38">
        <v>113711944</v>
      </c>
      <c r="G167" s="36">
        <v>113712958</v>
      </c>
      <c r="H167" s="39">
        <v>113712958</v>
      </c>
      <c r="I167" s="40">
        <v>118767110</v>
      </c>
      <c r="J167" s="36">
        <v>122410240</v>
      </c>
      <c r="K167" s="37">
        <v>126217311</v>
      </c>
    </row>
    <row r="168" spans="1:11" ht="0.95" customHeight="1" x14ac:dyDescent="0.25">
      <c r="A168" s="47"/>
      <c r="B168" s="28" t="s">
        <v>20</v>
      </c>
      <c r="C168" s="1">
        <v>685560937</v>
      </c>
      <c r="D168" s="1">
        <v>507258869</v>
      </c>
      <c r="E168" s="2">
        <v>320475411</v>
      </c>
      <c r="F168" s="3">
        <v>472385484</v>
      </c>
      <c r="G168" s="1">
        <v>361969025</v>
      </c>
      <c r="H168" s="4">
        <v>361969025</v>
      </c>
      <c r="I168" s="5">
        <v>353837795</v>
      </c>
      <c r="J168" s="1">
        <v>324366733</v>
      </c>
      <c r="K168" s="2">
        <v>296223751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685560937</v>
      </c>
      <c r="D170" s="36">
        <v>507258869</v>
      </c>
      <c r="E170" s="37">
        <v>320475411</v>
      </c>
      <c r="F170" s="38">
        <v>472385484</v>
      </c>
      <c r="G170" s="36">
        <v>361969025</v>
      </c>
      <c r="H170" s="39">
        <v>361969025</v>
      </c>
      <c r="I170" s="40">
        <v>353837795</v>
      </c>
      <c r="J170" s="36">
        <v>324366733</v>
      </c>
      <c r="K170" s="37">
        <v>296223751</v>
      </c>
    </row>
    <row r="171" spans="1:11" ht="13.15" customHeight="1" x14ac:dyDescent="0.25">
      <c r="A171" s="46" t="s">
        <v>43</v>
      </c>
      <c r="B171" s="28" t="s">
        <v>20</v>
      </c>
      <c r="C171" s="1">
        <v>2387524631</v>
      </c>
      <c r="D171" s="1">
        <v>2573235226</v>
      </c>
      <c r="E171" s="2">
        <v>2427601041</v>
      </c>
      <c r="F171" s="3">
        <v>176764533</v>
      </c>
      <c r="G171" s="1">
        <v>245466646</v>
      </c>
      <c r="H171" s="4">
        <v>245466646</v>
      </c>
      <c r="I171" s="5">
        <v>5875024719</v>
      </c>
      <c r="J171" s="1">
        <v>5866667678</v>
      </c>
      <c r="K171" s="2">
        <v>5829014927</v>
      </c>
    </row>
    <row r="172" spans="1:11" ht="13.15" customHeight="1" x14ac:dyDescent="0.25">
      <c r="A172" s="46" t="s">
        <v>44</v>
      </c>
      <c r="B172" s="28" t="s">
        <v>20</v>
      </c>
      <c r="C172" s="36">
        <v>-19206386</v>
      </c>
      <c r="D172" s="36">
        <v>53444048</v>
      </c>
      <c r="E172" s="37">
        <v>46845230</v>
      </c>
      <c r="F172" s="38">
        <v>-221345878</v>
      </c>
      <c r="G172" s="36">
        <v>-215496948</v>
      </c>
      <c r="H172" s="39">
        <v>-215496948</v>
      </c>
      <c r="I172" s="40">
        <v>-193056408</v>
      </c>
      <c r="J172" s="36">
        <v>-248844973</v>
      </c>
      <c r="K172" s="37">
        <v>-305781849</v>
      </c>
    </row>
    <row r="173" spans="1:11" ht="13.15" customHeight="1" x14ac:dyDescent="0.25">
      <c r="A173" s="46" t="s">
        <v>45</v>
      </c>
      <c r="B173" s="28" t="s">
        <v>20</v>
      </c>
      <c r="C173" s="36">
        <v>482585682</v>
      </c>
      <c r="D173" s="36">
        <v>17149930</v>
      </c>
      <c r="E173" s="37">
        <v>52365029</v>
      </c>
      <c r="F173" s="38">
        <v>6486696415</v>
      </c>
      <c r="G173" s="36">
        <v>6240195287</v>
      </c>
      <c r="H173" s="39">
        <v>6240195287</v>
      </c>
      <c r="I173" s="40">
        <v>6580726584</v>
      </c>
      <c r="J173" s="36">
        <v>6967058918</v>
      </c>
      <c r="K173" s="37">
        <v>7407203053</v>
      </c>
    </row>
    <row r="174" spans="1:11" ht="13.15" customHeight="1" x14ac:dyDescent="0.25">
      <c r="A174" s="46" t="s">
        <v>46</v>
      </c>
      <c r="B174" s="48" t="s">
        <v>20</v>
      </c>
      <c r="C174" s="36">
        <v>1033621741</v>
      </c>
      <c r="D174" s="36">
        <v>1144994716</v>
      </c>
      <c r="E174" s="37">
        <v>1462318609</v>
      </c>
      <c r="F174" s="38">
        <v>-10828358894</v>
      </c>
      <c r="G174" s="36">
        <v>-10166158748</v>
      </c>
      <c r="H174" s="39">
        <v>-10166158748</v>
      </c>
      <c r="I174" s="40">
        <v>-3551985607</v>
      </c>
      <c r="J174" s="36">
        <v>-4602543669</v>
      </c>
      <c r="K174" s="37">
        <v>-10111358292</v>
      </c>
    </row>
    <row r="175" spans="1:11" ht="13.15" customHeight="1" x14ac:dyDescent="0.25">
      <c r="A175" s="46" t="s">
        <v>47</v>
      </c>
      <c r="B175" s="28" t="s">
        <v>20</v>
      </c>
      <c r="C175" s="36">
        <v>10164930395</v>
      </c>
      <c r="D175" s="36">
        <v>11238178798</v>
      </c>
      <c r="E175" s="37">
        <v>11311851836</v>
      </c>
      <c r="F175" s="38">
        <v>5948438521</v>
      </c>
      <c r="G175" s="36">
        <v>12860002551</v>
      </c>
      <c r="H175" s="39">
        <v>12860002551</v>
      </c>
      <c r="I175" s="40">
        <v>12063580299</v>
      </c>
      <c r="J175" s="36">
        <v>12042054799</v>
      </c>
      <c r="K175" s="37">
        <v>12031980986</v>
      </c>
    </row>
    <row r="176" spans="1:11" ht="13.15" customHeight="1" x14ac:dyDescent="0.25">
      <c r="A176" s="46" t="s">
        <v>48</v>
      </c>
      <c r="B176" s="28" t="s">
        <v>20</v>
      </c>
      <c r="C176" s="36">
        <v>1731150</v>
      </c>
      <c r="D176" s="36">
        <v>2031699</v>
      </c>
      <c r="E176" s="37">
        <v>1597200</v>
      </c>
      <c r="F176" s="38">
        <v>1917020</v>
      </c>
      <c r="G176" s="36">
        <v>1958757</v>
      </c>
      <c r="H176" s="39">
        <v>1958757</v>
      </c>
      <c r="I176" s="40">
        <v>1924667</v>
      </c>
      <c r="J176" s="36">
        <v>1908763</v>
      </c>
      <c r="K176" s="37">
        <v>-131041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>
        <v>733076</v>
      </c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>
        <v>733076</v>
      </c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109552200378</v>
      </c>
      <c r="D180" s="62">
        <f t="shared" ref="D180:K180" si="31">D156+D159+D160+D163+D166+D167+SUM(D170:D176)+D179</f>
        <v>110250751911</v>
      </c>
      <c r="E180" s="63">
        <f t="shared" si="31"/>
        <v>113982767156</v>
      </c>
      <c r="F180" s="64">
        <f t="shared" si="31"/>
        <v>97108480608</v>
      </c>
      <c r="G180" s="62">
        <f t="shared" si="31"/>
        <v>105259382359</v>
      </c>
      <c r="H180" s="65">
        <f t="shared" si="31"/>
        <v>105259382359</v>
      </c>
      <c r="I180" s="66">
        <f t="shared" si="31"/>
        <v>116035738869</v>
      </c>
      <c r="J180" s="62">
        <f t="shared" si="31"/>
        <v>120008712932</v>
      </c>
      <c r="K180" s="63">
        <f t="shared" si="31"/>
        <v>106750392508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6171848278</v>
      </c>
      <c r="D183" s="36">
        <v>6101984382</v>
      </c>
      <c r="E183" s="37">
        <v>5967902252</v>
      </c>
      <c r="F183" s="38">
        <v>6016281514</v>
      </c>
      <c r="G183" s="36">
        <v>6013738355</v>
      </c>
      <c r="H183" s="39">
        <v>6013738355</v>
      </c>
      <c r="I183" s="40">
        <v>6099779141</v>
      </c>
      <c r="J183" s="36">
        <v>6452710654</v>
      </c>
      <c r="K183" s="37">
        <v>6498483347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4156062205</v>
      </c>
      <c r="D184" s="29">
        <f t="shared" ref="D184:K184" si="32">D194+D197+D198+D201+D204+D205+SUM(D208:D214)+D217</f>
        <v>4101877490</v>
      </c>
      <c r="E184" s="30">
        <f t="shared" si="32"/>
        <v>3742646338</v>
      </c>
      <c r="F184" s="31">
        <f t="shared" si="32"/>
        <v>5346932158</v>
      </c>
      <c r="G184" s="29">
        <f t="shared" si="32"/>
        <v>5880457167</v>
      </c>
      <c r="H184" s="32">
        <f t="shared" si="32"/>
        <v>5880457167</v>
      </c>
      <c r="I184" s="33">
        <f t="shared" si="32"/>
        <v>5990204251</v>
      </c>
      <c r="J184" s="29">
        <f t="shared" si="32"/>
        <v>6625820836</v>
      </c>
      <c r="K184" s="30">
        <f t="shared" si="32"/>
        <v>6814574858</v>
      </c>
    </row>
    <row r="185" spans="1:11" ht="13.15" customHeight="1" x14ac:dyDescent="0.25">
      <c r="A185" s="35" t="s">
        <v>19</v>
      </c>
      <c r="B185" s="28" t="s">
        <v>20</v>
      </c>
      <c r="C185" s="36">
        <v>556094274</v>
      </c>
      <c r="D185" s="36">
        <v>653754924</v>
      </c>
      <c r="E185" s="37">
        <v>539792720</v>
      </c>
      <c r="F185" s="38">
        <v>711297375</v>
      </c>
      <c r="G185" s="36">
        <v>864390873</v>
      </c>
      <c r="H185" s="39">
        <v>864390873</v>
      </c>
      <c r="I185" s="40">
        <v>814900172</v>
      </c>
      <c r="J185" s="36">
        <v>919260883</v>
      </c>
      <c r="K185" s="37">
        <v>899685412</v>
      </c>
    </row>
    <row r="186" spans="1:11" ht="13.15" customHeight="1" x14ac:dyDescent="0.25">
      <c r="A186" s="35" t="s">
        <v>21</v>
      </c>
      <c r="B186" s="28" t="s">
        <v>20</v>
      </c>
      <c r="C186" s="36">
        <v>42327865</v>
      </c>
      <c r="D186" s="36">
        <v>53802021</v>
      </c>
      <c r="E186" s="37">
        <v>71488883</v>
      </c>
      <c r="F186" s="38">
        <v>47222583</v>
      </c>
      <c r="G186" s="36">
        <v>46299341</v>
      </c>
      <c r="H186" s="39">
        <v>46299341</v>
      </c>
      <c r="I186" s="40">
        <v>56727268</v>
      </c>
      <c r="J186" s="36">
        <v>59293605</v>
      </c>
      <c r="K186" s="37">
        <v>61503439</v>
      </c>
    </row>
    <row r="187" spans="1:11" ht="13.15" customHeight="1" x14ac:dyDescent="0.25">
      <c r="A187" s="35" t="s">
        <v>22</v>
      </c>
      <c r="B187" s="28" t="s">
        <v>20</v>
      </c>
      <c r="C187" s="36">
        <v>722125971</v>
      </c>
      <c r="D187" s="36">
        <v>827873784</v>
      </c>
      <c r="E187" s="37">
        <v>1035748808</v>
      </c>
      <c r="F187" s="38">
        <v>1106605380</v>
      </c>
      <c r="G187" s="36">
        <v>1306756571</v>
      </c>
      <c r="H187" s="39">
        <v>1306756571</v>
      </c>
      <c r="I187" s="40">
        <v>1240688282</v>
      </c>
      <c r="J187" s="36">
        <v>1400709619</v>
      </c>
      <c r="K187" s="37">
        <v>1508037575</v>
      </c>
    </row>
    <row r="188" spans="1:11" ht="13.15" customHeight="1" x14ac:dyDescent="0.25">
      <c r="A188" s="35" t="s">
        <v>23</v>
      </c>
      <c r="B188" s="28" t="s">
        <v>20</v>
      </c>
      <c r="C188" s="36">
        <v>764279492</v>
      </c>
      <c r="D188" s="36">
        <v>874689936</v>
      </c>
      <c r="E188" s="37">
        <v>721841932</v>
      </c>
      <c r="F188" s="38">
        <v>1025349592</v>
      </c>
      <c r="G188" s="36">
        <v>1058083425</v>
      </c>
      <c r="H188" s="39">
        <v>1058083425</v>
      </c>
      <c r="I188" s="40">
        <v>1129701868</v>
      </c>
      <c r="J188" s="36">
        <v>1247657707</v>
      </c>
      <c r="K188" s="37">
        <v>1315329707</v>
      </c>
    </row>
    <row r="189" spans="1:11" ht="13.15" customHeight="1" x14ac:dyDescent="0.25">
      <c r="A189" s="35" t="s">
        <v>24</v>
      </c>
      <c r="B189" s="28" t="s">
        <v>20</v>
      </c>
      <c r="C189" s="36">
        <v>889584877</v>
      </c>
      <c r="D189" s="36">
        <v>471906678</v>
      </c>
      <c r="E189" s="37">
        <v>428910599</v>
      </c>
      <c r="F189" s="38">
        <v>748552794</v>
      </c>
      <c r="G189" s="36">
        <v>868257549</v>
      </c>
      <c r="H189" s="39">
        <v>868257549</v>
      </c>
      <c r="I189" s="40">
        <v>960585802</v>
      </c>
      <c r="J189" s="36">
        <v>1064328758</v>
      </c>
      <c r="K189" s="37">
        <v>1073470945</v>
      </c>
    </row>
    <row r="190" spans="1:11" ht="13.15" customHeight="1" x14ac:dyDescent="0.25">
      <c r="A190" s="35" t="s">
        <v>25</v>
      </c>
      <c r="B190" s="28" t="s">
        <v>20</v>
      </c>
      <c r="C190" s="36">
        <v>197541082</v>
      </c>
      <c r="D190" s="36">
        <v>222197276</v>
      </c>
      <c r="E190" s="37">
        <v>206817399</v>
      </c>
      <c r="F190" s="38">
        <v>217123375</v>
      </c>
      <c r="G190" s="36">
        <v>233838476</v>
      </c>
      <c r="H190" s="39">
        <v>233838476</v>
      </c>
      <c r="I190" s="40">
        <v>227724186</v>
      </c>
      <c r="J190" s="36">
        <v>252532399</v>
      </c>
      <c r="K190" s="37">
        <v>259239772</v>
      </c>
    </row>
    <row r="191" spans="1:11" ht="13.15" customHeight="1" x14ac:dyDescent="0.25">
      <c r="A191" s="35" t="s">
        <v>26</v>
      </c>
      <c r="B191" s="28" t="s">
        <v>20</v>
      </c>
      <c r="C191" s="36">
        <v>49960099</v>
      </c>
      <c r="D191" s="36">
        <v>53145953</v>
      </c>
      <c r="E191" s="37">
        <v>752297</v>
      </c>
      <c r="F191" s="38">
        <v>1387836</v>
      </c>
      <c r="G191" s="36">
        <v>1387836</v>
      </c>
      <c r="H191" s="39">
        <v>1387836</v>
      </c>
      <c r="I191" s="40">
        <v>1479803</v>
      </c>
      <c r="J191" s="36">
        <v>1549279</v>
      </c>
      <c r="K191" s="37">
        <v>1622042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4511660</v>
      </c>
      <c r="G192" s="1">
        <v>2800000</v>
      </c>
      <c r="H192" s="4">
        <v>2800000</v>
      </c>
      <c r="I192" s="5">
        <v>925708</v>
      </c>
      <c r="J192" s="1">
        <v>878428</v>
      </c>
      <c r="K192" s="2">
        <v>920492</v>
      </c>
    </row>
    <row r="193" spans="1:11" ht="13.15" customHeight="1" x14ac:dyDescent="0.25">
      <c r="A193" s="35" t="s">
        <v>28</v>
      </c>
      <c r="B193" s="28" t="s">
        <v>20</v>
      </c>
      <c r="C193" s="41">
        <v>9870674</v>
      </c>
      <c r="D193" s="41">
        <v>5515346</v>
      </c>
      <c r="E193" s="42">
        <v>2531707</v>
      </c>
      <c r="F193" s="43">
        <v>3305891</v>
      </c>
      <c r="G193" s="41">
        <v>2865371</v>
      </c>
      <c r="H193" s="44">
        <v>2865371</v>
      </c>
      <c r="I193" s="45">
        <v>3498576</v>
      </c>
      <c r="J193" s="41">
        <v>3560552</v>
      </c>
      <c r="K193" s="42">
        <v>3762941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3231784334</v>
      </c>
      <c r="D194" s="29">
        <f t="shared" ref="D194:K194" si="33">SUM(D185:D193)</f>
        <v>3162885918</v>
      </c>
      <c r="E194" s="30">
        <f t="shared" si="33"/>
        <v>3007884345</v>
      </c>
      <c r="F194" s="31">
        <f t="shared" si="33"/>
        <v>3865356486</v>
      </c>
      <c r="G194" s="29">
        <f t="shared" si="33"/>
        <v>4384679442</v>
      </c>
      <c r="H194" s="32">
        <f t="shared" si="33"/>
        <v>4384679442</v>
      </c>
      <c r="I194" s="33">
        <f t="shared" si="33"/>
        <v>4436231665</v>
      </c>
      <c r="J194" s="29">
        <f t="shared" si="33"/>
        <v>4949771230</v>
      </c>
      <c r="K194" s="30">
        <f t="shared" si="33"/>
        <v>5123572325</v>
      </c>
    </row>
    <row r="195" spans="1:11" ht="13.15" customHeight="1" x14ac:dyDescent="0.25">
      <c r="A195" s="47" t="s">
        <v>31</v>
      </c>
      <c r="B195" s="48" t="s">
        <v>20</v>
      </c>
      <c r="C195" s="36">
        <v>236125586</v>
      </c>
      <c r="D195" s="36">
        <v>188063953</v>
      </c>
      <c r="E195" s="37">
        <v>184056497</v>
      </c>
      <c r="F195" s="38">
        <v>245685436</v>
      </c>
      <c r="G195" s="36">
        <v>293989938</v>
      </c>
      <c r="H195" s="39">
        <v>293989938</v>
      </c>
      <c r="I195" s="40">
        <v>350241018</v>
      </c>
      <c r="J195" s="36">
        <v>367589108</v>
      </c>
      <c r="K195" s="37">
        <v>385463922</v>
      </c>
    </row>
    <row r="196" spans="1:11" ht="13.15" customHeight="1" x14ac:dyDescent="0.25">
      <c r="A196" s="47" t="s">
        <v>32</v>
      </c>
      <c r="B196" s="28" t="s">
        <v>20</v>
      </c>
      <c r="C196" s="41">
        <v>50987720</v>
      </c>
      <c r="D196" s="41">
        <v>50561855</v>
      </c>
      <c r="E196" s="42">
        <v>43642172</v>
      </c>
      <c r="F196" s="43">
        <v>61209120</v>
      </c>
      <c r="G196" s="41">
        <v>72523337</v>
      </c>
      <c r="H196" s="44">
        <v>72523337</v>
      </c>
      <c r="I196" s="45">
        <v>77594175</v>
      </c>
      <c r="J196" s="41">
        <v>82332615</v>
      </c>
      <c r="K196" s="42">
        <v>86192248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287113306</v>
      </c>
      <c r="D197" s="49">
        <f t="shared" si="34"/>
        <v>238625808</v>
      </c>
      <c r="E197" s="50">
        <f t="shared" si="34"/>
        <v>227698669</v>
      </c>
      <c r="F197" s="51">
        <f t="shared" si="34"/>
        <v>306894556</v>
      </c>
      <c r="G197" s="49">
        <f t="shared" si="34"/>
        <v>366513275</v>
      </c>
      <c r="H197" s="52">
        <f t="shared" si="34"/>
        <v>366513275</v>
      </c>
      <c r="I197" s="53">
        <f t="shared" si="34"/>
        <v>427835193</v>
      </c>
      <c r="J197" s="49">
        <f t="shared" si="34"/>
        <v>449921723</v>
      </c>
      <c r="K197" s="50">
        <f t="shared" si="34"/>
        <v>471656170</v>
      </c>
    </row>
    <row r="198" spans="1:11" ht="13.15" customHeight="1" x14ac:dyDescent="0.25">
      <c r="A198" s="46" t="s">
        <v>94</v>
      </c>
      <c r="B198" s="28" t="s">
        <v>20</v>
      </c>
      <c r="C198" s="36">
        <v>163392</v>
      </c>
      <c r="D198" s="36">
        <v>98656</v>
      </c>
      <c r="E198" s="37">
        <v>439547</v>
      </c>
      <c r="F198" s="38">
        <v>424665</v>
      </c>
      <c r="G198" s="36">
        <v>324665</v>
      </c>
      <c r="H198" s="39">
        <v>324665</v>
      </c>
      <c r="I198" s="40">
        <v>1112400</v>
      </c>
      <c r="J198" s="36">
        <v>637000</v>
      </c>
      <c r="K198" s="37">
        <v>662158</v>
      </c>
    </row>
    <row r="199" spans="1:11" ht="13.15" customHeight="1" x14ac:dyDescent="0.25">
      <c r="A199" s="47" t="s">
        <v>34</v>
      </c>
      <c r="B199" s="28" t="s">
        <v>20</v>
      </c>
      <c r="C199" s="1">
        <v>7216643</v>
      </c>
      <c r="D199" s="1">
        <v>7374771</v>
      </c>
      <c r="E199" s="2">
        <v>8801251</v>
      </c>
      <c r="F199" s="3">
        <v>9911840</v>
      </c>
      <c r="G199" s="1">
        <v>10861540</v>
      </c>
      <c r="H199" s="4">
        <v>10861540</v>
      </c>
      <c r="I199" s="5">
        <v>11634430</v>
      </c>
      <c r="J199" s="1">
        <v>12253420</v>
      </c>
      <c r="K199" s="2">
        <v>12917247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7216643</v>
      </c>
      <c r="D201" s="29">
        <f t="shared" si="35"/>
        <v>7374771</v>
      </c>
      <c r="E201" s="30">
        <f t="shared" si="35"/>
        <v>8801251</v>
      </c>
      <c r="F201" s="31">
        <f t="shared" si="35"/>
        <v>9911840</v>
      </c>
      <c r="G201" s="29">
        <f t="shared" si="35"/>
        <v>10861540</v>
      </c>
      <c r="H201" s="32">
        <f t="shared" si="35"/>
        <v>10861540</v>
      </c>
      <c r="I201" s="33">
        <f t="shared" si="35"/>
        <v>11634430</v>
      </c>
      <c r="J201" s="29">
        <f t="shared" si="35"/>
        <v>12253420</v>
      </c>
      <c r="K201" s="30">
        <f t="shared" si="35"/>
        <v>12917247</v>
      </c>
    </row>
    <row r="202" spans="1:11" ht="13.15" customHeight="1" x14ac:dyDescent="0.25">
      <c r="A202" s="47" t="s">
        <v>37</v>
      </c>
      <c r="B202" s="48" t="s">
        <v>20</v>
      </c>
      <c r="C202" s="36">
        <v>227224045</v>
      </c>
      <c r="D202" s="36">
        <v>163276117</v>
      </c>
      <c r="E202" s="37">
        <v>153398450</v>
      </c>
      <c r="F202" s="38">
        <v>284326940</v>
      </c>
      <c r="G202" s="36">
        <v>247316076</v>
      </c>
      <c r="H202" s="39">
        <v>247316076</v>
      </c>
      <c r="I202" s="40">
        <v>279870288</v>
      </c>
      <c r="J202" s="36">
        <v>277126731</v>
      </c>
      <c r="K202" s="37">
        <v>296426259</v>
      </c>
    </row>
    <row r="203" spans="1:11" ht="13.15" customHeight="1" x14ac:dyDescent="0.25">
      <c r="A203" s="47" t="s">
        <v>38</v>
      </c>
      <c r="B203" s="28" t="s">
        <v>20</v>
      </c>
      <c r="C203" s="41">
        <v>2331121</v>
      </c>
      <c r="D203" s="41">
        <v>2726120</v>
      </c>
      <c r="E203" s="42">
        <v>4527657</v>
      </c>
      <c r="F203" s="43">
        <v>20591695</v>
      </c>
      <c r="G203" s="41">
        <v>16123959</v>
      </c>
      <c r="H203" s="44">
        <v>16123959</v>
      </c>
      <c r="I203" s="45">
        <v>9396727</v>
      </c>
      <c r="J203" s="41">
        <v>5972915</v>
      </c>
      <c r="K203" s="42">
        <v>5763004</v>
      </c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229555166</v>
      </c>
      <c r="D204" s="49">
        <f t="shared" si="36"/>
        <v>166002237</v>
      </c>
      <c r="E204" s="50">
        <f t="shared" si="36"/>
        <v>157926107</v>
      </c>
      <c r="F204" s="51">
        <f t="shared" si="36"/>
        <v>304918635</v>
      </c>
      <c r="G204" s="49">
        <f t="shared" si="36"/>
        <v>263440035</v>
      </c>
      <c r="H204" s="52">
        <f t="shared" si="36"/>
        <v>263440035</v>
      </c>
      <c r="I204" s="53">
        <f t="shared" si="36"/>
        <v>289267015</v>
      </c>
      <c r="J204" s="49">
        <f t="shared" si="36"/>
        <v>283099646</v>
      </c>
      <c r="K204" s="50">
        <f t="shared" si="36"/>
        <v>302189263</v>
      </c>
    </row>
    <row r="205" spans="1:11" ht="13.15" customHeight="1" x14ac:dyDescent="0.25">
      <c r="A205" s="46" t="s">
        <v>39</v>
      </c>
      <c r="B205" s="28" t="s">
        <v>20</v>
      </c>
      <c r="C205" s="36">
        <v>602825</v>
      </c>
      <c r="D205" s="36">
        <v>682451</v>
      </c>
      <c r="E205" s="37">
        <v>339476</v>
      </c>
      <c r="F205" s="38">
        <v>1213789</v>
      </c>
      <c r="G205" s="36">
        <v>928131</v>
      </c>
      <c r="H205" s="39">
        <v>928131</v>
      </c>
      <c r="I205" s="40">
        <v>927866</v>
      </c>
      <c r="J205" s="36">
        <v>800338</v>
      </c>
      <c r="K205" s="37">
        <v>847855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38465778</v>
      </c>
      <c r="D207" s="41">
        <v>34629424</v>
      </c>
      <c r="E207" s="42">
        <v>39623290</v>
      </c>
      <c r="F207" s="43">
        <v>70326304</v>
      </c>
      <c r="G207" s="41">
        <v>61585131</v>
      </c>
      <c r="H207" s="44">
        <v>61585131</v>
      </c>
      <c r="I207" s="45">
        <v>53262861</v>
      </c>
      <c r="J207" s="41">
        <v>54874092</v>
      </c>
      <c r="K207" s="42">
        <v>56604160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38465778</v>
      </c>
      <c r="D208" s="29">
        <f t="shared" si="37"/>
        <v>34629424</v>
      </c>
      <c r="E208" s="30">
        <f t="shared" si="37"/>
        <v>39623290</v>
      </c>
      <c r="F208" s="31">
        <f t="shared" si="37"/>
        <v>70326304</v>
      </c>
      <c r="G208" s="29">
        <f t="shared" si="37"/>
        <v>61585131</v>
      </c>
      <c r="H208" s="32">
        <f t="shared" si="37"/>
        <v>61585131</v>
      </c>
      <c r="I208" s="33">
        <f t="shared" si="37"/>
        <v>53262861</v>
      </c>
      <c r="J208" s="29">
        <f t="shared" si="37"/>
        <v>54874092</v>
      </c>
      <c r="K208" s="30">
        <f t="shared" si="37"/>
        <v>56604160</v>
      </c>
    </row>
    <row r="209" spans="1:11" ht="13.15" customHeight="1" x14ac:dyDescent="0.25">
      <c r="A209" s="46" t="s">
        <v>43</v>
      </c>
      <c r="B209" s="28" t="s">
        <v>20</v>
      </c>
      <c r="C209" s="1">
        <v>25246594</v>
      </c>
      <c r="D209" s="1">
        <v>36319999</v>
      </c>
      <c r="E209" s="2">
        <v>25918194</v>
      </c>
      <c r="F209" s="3">
        <v>43220024</v>
      </c>
      <c r="G209" s="1">
        <v>40414362</v>
      </c>
      <c r="H209" s="4">
        <v>40414362</v>
      </c>
      <c r="I209" s="5">
        <v>50261836</v>
      </c>
      <c r="J209" s="1">
        <v>52704387</v>
      </c>
      <c r="K209" s="2">
        <v>55582051</v>
      </c>
    </row>
    <row r="210" spans="1:11" ht="13.15" customHeight="1" x14ac:dyDescent="0.25">
      <c r="A210" s="46" t="s">
        <v>44</v>
      </c>
      <c r="B210" s="28" t="s">
        <v>20</v>
      </c>
      <c r="C210" s="36">
        <v>24517068</v>
      </c>
      <c r="D210" s="36">
        <v>24759316</v>
      </c>
      <c r="E210" s="37">
        <v>38388769</v>
      </c>
      <c r="F210" s="38">
        <v>45611048</v>
      </c>
      <c r="G210" s="36">
        <v>44180951</v>
      </c>
      <c r="H210" s="39">
        <v>44180951</v>
      </c>
      <c r="I210" s="40">
        <v>62823284</v>
      </c>
      <c r="J210" s="36">
        <v>46602123</v>
      </c>
      <c r="K210" s="37">
        <v>48544637</v>
      </c>
    </row>
    <row r="211" spans="1:11" ht="13.15" customHeight="1" x14ac:dyDescent="0.25">
      <c r="A211" s="46" t="s">
        <v>45</v>
      </c>
      <c r="B211" s="28" t="s">
        <v>20</v>
      </c>
      <c r="C211" s="36">
        <v>115478457</v>
      </c>
      <c r="D211" s="36">
        <v>203349617</v>
      </c>
      <c r="E211" s="37">
        <v>55440597</v>
      </c>
      <c r="F211" s="38">
        <v>236603868</v>
      </c>
      <c r="G211" s="36">
        <v>303700076</v>
      </c>
      <c r="H211" s="39">
        <v>303700076</v>
      </c>
      <c r="I211" s="40">
        <v>220292282</v>
      </c>
      <c r="J211" s="36">
        <v>308646441</v>
      </c>
      <c r="K211" s="37">
        <v>254211458</v>
      </c>
    </row>
    <row r="212" spans="1:11" ht="13.15" customHeight="1" x14ac:dyDescent="0.25">
      <c r="A212" s="46" t="s">
        <v>46</v>
      </c>
      <c r="B212" s="48" t="s">
        <v>20</v>
      </c>
      <c r="C212" s="36">
        <v>195918642</v>
      </c>
      <c r="D212" s="36">
        <v>227149293</v>
      </c>
      <c r="E212" s="37">
        <v>180186093</v>
      </c>
      <c r="F212" s="38">
        <v>462450943</v>
      </c>
      <c r="G212" s="36">
        <v>403829559</v>
      </c>
      <c r="H212" s="39">
        <v>403829559</v>
      </c>
      <c r="I212" s="40">
        <v>436555419</v>
      </c>
      <c r="J212" s="36">
        <v>466510436</v>
      </c>
      <c r="K212" s="37">
        <v>487787534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10327910483</v>
      </c>
      <c r="D219" s="62">
        <f t="shared" si="39"/>
        <v>10203861872</v>
      </c>
      <c r="E219" s="63">
        <f t="shared" si="39"/>
        <v>9710548590</v>
      </c>
      <c r="F219" s="64">
        <f t="shared" si="39"/>
        <v>11363213672</v>
      </c>
      <c r="G219" s="62">
        <f t="shared" si="39"/>
        <v>11894195522</v>
      </c>
      <c r="H219" s="65">
        <f t="shared" si="39"/>
        <v>11894195522</v>
      </c>
      <c r="I219" s="66">
        <f t="shared" si="39"/>
        <v>12089983392</v>
      </c>
      <c r="J219" s="62">
        <f t="shared" si="39"/>
        <v>13078531490</v>
      </c>
      <c r="K219" s="63">
        <f t="shared" si="39"/>
        <v>13313058205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0.41263693571426874</v>
      </c>
      <c r="D221" s="6">
        <f t="shared" si="40"/>
        <v>0.17166760352263721</v>
      </c>
      <c r="E221" s="7">
        <f t="shared" si="40"/>
        <v>0.29425043222737352</v>
      </c>
      <c r="F221" s="8">
        <f t="shared" si="40"/>
        <v>0.43799123662505762</v>
      </c>
      <c r="G221" s="6">
        <f t="shared" si="40"/>
        <v>0.41995687674225529</v>
      </c>
      <c r="H221" s="9">
        <f t="shared" si="40"/>
        <v>0.41995687674225529</v>
      </c>
      <c r="I221" s="10">
        <f t="shared" si="40"/>
        <v>0.46740839049723476</v>
      </c>
      <c r="J221" s="6">
        <f t="shared" si="40"/>
        <v>0.51078835615263918</v>
      </c>
      <c r="K221" s="7">
        <f t="shared" si="40"/>
        <v>0.42585871969020367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1.9046597809123913</v>
      </c>
      <c r="D222" s="6">
        <f t="shared" si="41"/>
        <v>0.91857140433434825</v>
      </c>
      <c r="E222" s="7">
        <f t="shared" si="41"/>
        <v>1.0842217226047153</v>
      </c>
      <c r="F222" s="8">
        <f t="shared" si="41"/>
        <v>0.63659039127203976</v>
      </c>
      <c r="G222" s="6">
        <f t="shared" si="41"/>
        <v>0.67565466439385857</v>
      </c>
      <c r="H222" s="9">
        <f t="shared" si="41"/>
        <v>0.67565466439385857</v>
      </c>
      <c r="I222" s="10">
        <f t="shared" si="41"/>
        <v>0.71728416305950315</v>
      </c>
      <c r="J222" s="6">
        <f t="shared" si="41"/>
        <v>0.68848503089876811</v>
      </c>
      <c r="K222" s="7">
        <f t="shared" si="41"/>
        <v>0.49154009965642526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3.7826596508050973E-2</v>
      </c>
      <c r="D223" s="6">
        <f t="shared" si="42"/>
        <v>3.7048463662559247E-2</v>
      </c>
      <c r="E223" s="7">
        <f t="shared" si="42"/>
        <v>3.2568190029726607E-2</v>
      </c>
      <c r="F223" s="8">
        <f t="shared" si="42"/>
        <v>5.4952243413759247E-2</v>
      </c>
      <c r="G223" s="6">
        <f t="shared" si="42"/>
        <v>5.5789412736301745E-2</v>
      </c>
      <c r="H223" s="9">
        <f t="shared" si="42"/>
        <v>5.5789412736301745E-2</v>
      </c>
      <c r="I223" s="10">
        <f t="shared" si="42"/>
        <v>5.1591376807485288E-2</v>
      </c>
      <c r="J223" s="6">
        <f t="shared" si="42"/>
        <v>5.5196325100852532E-2</v>
      </c>
      <c r="K223" s="7">
        <f t="shared" si="42"/>
        <v>6.3872397832243979E-2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0.14583734201533766</v>
      </c>
      <c r="D224" s="6">
        <f t="shared" si="43"/>
        <v>8.8115066589631613E-2</v>
      </c>
      <c r="E224" s="7">
        <f t="shared" si="43"/>
        <v>8.9488648300325421E-2</v>
      </c>
      <c r="F224" s="8">
        <f t="shared" si="43"/>
        <v>9.4850496032518022E-2</v>
      </c>
      <c r="G224" s="6">
        <f t="shared" si="43"/>
        <v>9.4754513581635058E-2</v>
      </c>
      <c r="H224" s="9">
        <f t="shared" si="43"/>
        <v>9.4754513581635058E-2</v>
      </c>
      <c r="I224" s="10">
        <f t="shared" si="43"/>
        <v>8.9625112367184415E-2</v>
      </c>
      <c r="J224" s="6">
        <f t="shared" si="43"/>
        <v>9.2522537130839008E-2</v>
      </c>
      <c r="K224" s="7">
        <f t="shared" si="43"/>
        <v>9.4069476462949775E-2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workbookViewId="0">
      <selection activeCell="P22" sqref="P22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84219470</v>
      </c>
      <c r="D5" s="29">
        <f t="shared" ref="D5:K5" si="0">D15+D18+D19+D22+D25+D26+SUM(D29:D35)+D38</f>
        <v>128825491</v>
      </c>
      <c r="E5" s="30">
        <f t="shared" si="0"/>
        <v>197751179</v>
      </c>
      <c r="F5" s="31">
        <f t="shared" si="0"/>
        <v>194837126</v>
      </c>
      <c r="G5" s="29">
        <f t="shared" si="0"/>
        <v>295238767</v>
      </c>
      <c r="H5" s="32">
        <f t="shared" si="0"/>
        <v>295238767</v>
      </c>
      <c r="I5" s="33">
        <f t="shared" si="0"/>
        <v>97073167</v>
      </c>
      <c r="J5" s="29">
        <f t="shared" si="0"/>
        <v>218918994</v>
      </c>
      <c r="K5" s="30">
        <f t="shared" si="0"/>
        <v>112470499</v>
      </c>
    </row>
    <row r="6" spans="1:11" ht="13.15" customHeight="1" x14ac:dyDescent="0.25">
      <c r="A6" s="35" t="s">
        <v>19</v>
      </c>
      <c r="B6" s="28" t="s">
        <v>20</v>
      </c>
      <c r="C6" s="36">
        <v>57971387</v>
      </c>
      <c r="D6" s="36">
        <v>14599790</v>
      </c>
      <c r="E6" s="37">
        <v>16861027</v>
      </c>
      <c r="F6" s="38">
        <v>95235173</v>
      </c>
      <c r="G6" s="36">
        <v>153903574</v>
      </c>
      <c r="H6" s="39">
        <v>153903574</v>
      </c>
      <c r="I6" s="40"/>
      <c r="J6" s="36">
        <v>107006240</v>
      </c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1959613</v>
      </c>
      <c r="G7" s="36">
        <v>1959613</v>
      </c>
      <c r="H7" s="39">
        <v>1959613</v>
      </c>
      <c r="I7" s="40">
        <v>979806</v>
      </c>
      <c r="J7" s="36">
        <v>2201821</v>
      </c>
      <c r="K7" s="37">
        <v>1027816</v>
      </c>
    </row>
    <row r="8" spans="1:11" ht="13.15" customHeight="1" x14ac:dyDescent="0.25">
      <c r="A8" s="35" t="s">
        <v>22</v>
      </c>
      <c r="B8" s="28" t="s">
        <v>20</v>
      </c>
      <c r="C8" s="36">
        <v>9530327</v>
      </c>
      <c r="D8" s="36">
        <v>1873869</v>
      </c>
      <c r="E8" s="37">
        <v>3103628</v>
      </c>
      <c r="F8" s="38">
        <v>30000000</v>
      </c>
      <c r="G8" s="36">
        <v>30000000</v>
      </c>
      <c r="H8" s="39">
        <v>30000000</v>
      </c>
      <c r="I8" s="40">
        <v>26092000</v>
      </c>
      <c r="J8" s="36">
        <v>33708000</v>
      </c>
      <c r="K8" s="37">
        <v>27370508</v>
      </c>
    </row>
    <row r="9" spans="1:11" ht="13.15" customHeight="1" x14ac:dyDescent="0.25">
      <c r="A9" s="35" t="s">
        <v>23</v>
      </c>
      <c r="B9" s="28" t="s">
        <v>20</v>
      </c>
      <c r="C9" s="36">
        <v>10406263</v>
      </c>
      <c r="D9" s="36">
        <v>11579348</v>
      </c>
      <c r="E9" s="37">
        <v>13777161</v>
      </c>
      <c r="F9" s="38"/>
      <c r="G9" s="36">
        <v>4274289</v>
      </c>
      <c r="H9" s="39">
        <v>4274289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-25954763</v>
      </c>
      <c r="D10" s="36">
        <v>30619256</v>
      </c>
      <c r="E10" s="37">
        <v>30027721</v>
      </c>
      <c r="F10" s="38">
        <v>36710699</v>
      </c>
      <c r="G10" s="36">
        <v>46855787</v>
      </c>
      <c r="H10" s="39">
        <v>46855787</v>
      </c>
      <c r="I10" s="40">
        <v>42631575</v>
      </c>
      <c r="J10" s="36">
        <v>41248141</v>
      </c>
      <c r="K10" s="37">
        <v>36784962</v>
      </c>
    </row>
    <row r="11" spans="1:11" ht="13.15" customHeight="1" x14ac:dyDescent="0.25">
      <c r="A11" s="35" t="s">
        <v>25</v>
      </c>
      <c r="B11" s="28" t="s">
        <v>20</v>
      </c>
      <c r="C11" s="36">
        <v>2704315</v>
      </c>
      <c r="D11" s="36"/>
      <c r="E11" s="37"/>
      <c r="F11" s="38">
        <v>20931641</v>
      </c>
      <c r="G11" s="36">
        <v>5346297</v>
      </c>
      <c r="H11" s="39">
        <v>5346297</v>
      </c>
      <c r="I11" s="40"/>
      <c r="J11" s="36">
        <v>23518792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54657529</v>
      </c>
      <c r="D15" s="29">
        <f t="shared" ref="D15:K15" si="1">SUM(D6:D14)</f>
        <v>58672263</v>
      </c>
      <c r="E15" s="30">
        <f t="shared" si="1"/>
        <v>63769537</v>
      </c>
      <c r="F15" s="31">
        <f t="shared" si="1"/>
        <v>184837126</v>
      </c>
      <c r="G15" s="29">
        <f t="shared" si="1"/>
        <v>242339560</v>
      </c>
      <c r="H15" s="32">
        <f t="shared" si="1"/>
        <v>242339560</v>
      </c>
      <c r="I15" s="33">
        <f t="shared" si="1"/>
        <v>69703381</v>
      </c>
      <c r="J15" s="29">
        <f t="shared" si="1"/>
        <v>207682994</v>
      </c>
      <c r="K15" s="30">
        <f t="shared" si="1"/>
        <v>65183286</v>
      </c>
    </row>
    <row r="16" spans="1:11" ht="13.15" customHeight="1" x14ac:dyDescent="0.25">
      <c r="A16" s="47" t="s">
        <v>31</v>
      </c>
      <c r="B16" s="48" t="s">
        <v>20</v>
      </c>
      <c r="C16" s="36">
        <v>11381005</v>
      </c>
      <c r="D16" s="36">
        <v>277445</v>
      </c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11208687</v>
      </c>
      <c r="D17" s="41">
        <v>3666324</v>
      </c>
      <c r="E17" s="42">
        <v>9755649</v>
      </c>
      <c r="F17" s="43"/>
      <c r="G17" s="41">
        <v>3395575</v>
      </c>
      <c r="H17" s="44">
        <v>3395575</v>
      </c>
      <c r="I17" s="45">
        <v>3527413</v>
      </c>
      <c r="J17" s="41"/>
      <c r="K17" s="42">
        <v>29619564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22589692</v>
      </c>
      <c r="D18" s="49">
        <f t="shared" ref="D18:K18" si="2">SUM(D16:D17)</f>
        <v>3943769</v>
      </c>
      <c r="E18" s="50">
        <f t="shared" si="2"/>
        <v>9755649</v>
      </c>
      <c r="F18" s="51">
        <f t="shared" si="2"/>
        <v>0</v>
      </c>
      <c r="G18" s="49">
        <f t="shared" si="2"/>
        <v>3395575</v>
      </c>
      <c r="H18" s="52">
        <f t="shared" si="2"/>
        <v>3395575</v>
      </c>
      <c r="I18" s="53">
        <f t="shared" si="2"/>
        <v>3527413</v>
      </c>
      <c r="J18" s="49">
        <f t="shared" si="2"/>
        <v>0</v>
      </c>
      <c r="K18" s="50">
        <f t="shared" si="2"/>
        <v>29619564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4003115</v>
      </c>
      <c r="E30" s="2">
        <v>1853414</v>
      </c>
      <c r="F30" s="3"/>
      <c r="G30" s="1">
        <v>926225</v>
      </c>
      <c r="H30" s="4">
        <v>926225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195000</v>
      </c>
      <c r="E31" s="37">
        <v>1381701</v>
      </c>
      <c r="F31" s="38"/>
      <c r="G31" s="36">
        <v>1160790</v>
      </c>
      <c r="H31" s="39">
        <v>1160790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3197330</v>
      </c>
      <c r="E32" s="37">
        <v>10570362</v>
      </c>
      <c r="F32" s="38"/>
      <c r="G32" s="36">
        <v>21530681</v>
      </c>
      <c r="H32" s="39">
        <v>21530681</v>
      </c>
      <c r="I32" s="40">
        <v>7000000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6972249</v>
      </c>
      <c r="D33" s="36">
        <v>16814014</v>
      </c>
      <c r="E33" s="37">
        <v>110420516</v>
      </c>
      <c r="F33" s="38">
        <v>10000000</v>
      </c>
      <c r="G33" s="36">
        <v>25885936</v>
      </c>
      <c r="H33" s="39">
        <v>25885936</v>
      </c>
      <c r="I33" s="40">
        <v>16842373</v>
      </c>
      <c r="J33" s="36">
        <v>11236000</v>
      </c>
      <c r="K33" s="37">
        <v>17667649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42000000</v>
      </c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949112</v>
      </c>
      <c r="D40" s="29">
        <f t="shared" ref="D40:K40" si="7">D50+D53+D54+D57+D60+D61+SUM(D64:D70)+D73</f>
        <v>3010337</v>
      </c>
      <c r="E40" s="30">
        <f t="shared" si="7"/>
        <v>63900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103500833</v>
      </c>
      <c r="J40" s="29">
        <f t="shared" si="7"/>
        <v>0</v>
      </c>
      <c r="K40" s="30">
        <f t="shared" si="7"/>
        <v>116507934</v>
      </c>
    </row>
    <row r="41" spans="1:11" ht="13.15" customHeight="1" x14ac:dyDescent="0.25">
      <c r="A41" s="35" t="s">
        <v>19</v>
      </c>
      <c r="B41" s="28" t="s">
        <v>20</v>
      </c>
      <c r="C41" s="36">
        <v>949112</v>
      </c>
      <c r="D41" s="36">
        <v>3010337</v>
      </c>
      <c r="E41" s="37">
        <v>63900</v>
      </c>
      <c r="F41" s="38"/>
      <c r="G41" s="36"/>
      <c r="H41" s="39"/>
      <c r="I41" s="40">
        <v>103500833</v>
      </c>
      <c r="J41" s="36"/>
      <c r="K41" s="37">
        <v>116507934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949112</v>
      </c>
      <c r="D50" s="29">
        <f t="shared" ref="D50:K50" si="8">SUM(D41:D49)</f>
        <v>3010337</v>
      </c>
      <c r="E50" s="30">
        <f t="shared" si="8"/>
        <v>63900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103500833</v>
      </c>
      <c r="J50" s="29">
        <f t="shared" si="8"/>
        <v>0</v>
      </c>
      <c r="K50" s="30">
        <f t="shared" si="8"/>
        <v>116507934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4840877</v>
      </c>
      <c r="D75" s="29">
        <f t="shared" ref="D75:K75" si="14">D85+D88+D89+D92+D95+D96+SUM(D99:D105)+D108</f>
        <v>24042327</v>
      </c>
      <c r="E75" s="30">
        <f t="shared" si="14"/>
        <v>55852309</v>
      </c>
      <c r="F75" s="31">
        <f t="shared" si="14"/>
        <v>8076874</v>
      </c>
      <c r="G75" s="29">
        <f t="shared" si="14"/>
        <v>10832942</v>
      </c>
      <c r="H75" s="32">
        <f t="shared" si="14"/>
        <v>10832942</v>
      </c>
      <c r="I75" s="33">
        <f t="shared" si="14"/>
        <v>0</v>
      </c>
      <c r="J75" s="29">
        <f t="shared" si="14"/>
        <v>9075176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4840877</v>
      </c>
      <c r="D80" s="36">
        <v>22408231</v>
      </c>
      <c r="E80" s="37">
        <v>41438212</v>
      </c>
      <c r="F80" s="38">
        <v>8076874</v>
      </c>
      <c r="G80" s="36">
        <v>10832942</v>
      </c>
      <c r="H80" s="39">
        <v>10832942</v>
      </c>
      <c r="I80" s="40"/>
      <c r="J80" s="36">
        <v>9075176</v>
      </c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4840877</v>
      </c>
      <c r="D85" s="29">
        <f t="shared" ref="D85:K85" si="15">SUM(D76:D84)</f>
        <v>22408231</v>
      </c>
      <c r="E85" s="30">
        <f t="shared" si="15"/>
        <v>41438212</v>
      </c>
      <c r="F85" s="31">
        <f t="shared" si="15"/>
        <v>8076874</v>
      </c>
      <c r="G85" s="29">
        <f t="shared" si="15"/>
        <v>10832942</v>
      </c>
      <c r="H85" s="32">
        <f t="shared" si="15"/>
        <v>10832942</v>
      </c>
      <c r="I85" s="33">
        <f t="shared" si="15"/>
        <v>0</v>
      </c>
      <c r="J85" s="29">
        <f t="shared" si="15"/>
        <v>9075176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1634096</v>
      </c>
      <c r="E93" s="37">
        <v>14414097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0</v>
      </c>
      <c r="D95" s="49">
        <f t="shared" si="18"/>
        <v>1634096</v>
      </c>
      <c r="E95" s="50">
        <f t="shared" si="18"/>
        <v>14414097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90009459</v>
      </c>
      <c r="D110" s="29">
        <f t="shared" ref="D110:K110" si="21">D120+D123+D124+D127+D130+D131+SUM(D134:D140)+D143</f>
        <v>155878155</v>
      </c>
      <c r="E110" s="30">
        <f t="shared" si="21"/>
        <v>253667388</v>
      </c>
      <c r="F110" s="31">
        <f t="shared" si="21"/>
        <v>202914000</v>
      </c>
      <c r="G110" s="29">
        <f t="shared" si="21"/>
        <v>306071709</v>
      </c>
      <c r="H110" s="32">
        <f t="shared" si="21"/>
        <v>306071709</v>
      </c>
      <c r="I110" s="33">
        <f t="shared" si="21"/>
        <v>200574000</v>
      </c>
      <c r="J110" s="29">
        <f t="shared" si="21"/>
        <v>227994170</v>
      </c>
      <c r="K110" s="30">
        <f t="shared" si="21"/>
        <v>228978433</v>
      </c>
    </row>
    <row r="111" spans="1:11" ht="13.15" customHeight="1" x14ac:dyDescent="0.25">
      <c r="A111" s="35" t="s">
        <v>19</v>
      </c>
      <c r="B111" s="28" t="s">
        <v>20</v>
      </c>
      <c r="C111" s="36">
        <v>58920499</v>
      </c>
      <c r="D111" s="36">
        <v>17610127</v>
      </c>
      <c r="E111" s="37">
        <v>16924927</v>
      </c>
      <c r="F111" s="38">
        <v>95235173</v>
      </c>
      <c r="G111" s="36">
        <v>153903574</v>
      </c>
      <c r="H111" s="39">
        <v>153903574</v>
      </c>
      <c r="I111" s="40">
        <v>103500833</v>
      </c>
      <c r="J111" s="36">
        <v>107006240</v>
      </c>
      <c r="K111" s="37">
        <v>116507934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1959613</v>
      </c>
      <c r="G112" s="36">
        <v>1959613</v>
      </c>
      <c r="H112" s="39">
        <v>1959613</v>
      </c>
      <c r="I112" s="40">
        <v>979806</v>
      </c>
      <c r="J112" s="36">
        <v>2201821</v>
      </c>
      <c r="K112" s="37">
        <v>1027816</v>
      </c>
    </row>
    <row r="113" spans="1:11" ht="13.15" customHeight="1" x14ac:dyDescent="0.25">
      <c r="A113" s="35" t="s">
        <v>22</v>
      </c>
      <c r="B113" s="28" t="s">
        <v>20</v>
      </c>
      <c r="C113" s="36">
        <v>9530327</v>
      </c>
      <c r="D113" s="36">
        <v>1873869</v>
      </c>
      <c r="E113" s="37">
        <v>3103628</v>
      </c>
      <c r="F113" s="38">
        <v>30000000</v>
      </c>
      <c r="G113" s="36">
        <v>30000000</v>
      </c>
      <c r="H113" s="39">
        <v>30000000</v>
      </c>
      <c r="I113" s="40">
        <v>26092000</v>
      </c>
      <c r="J113" s="36">
        <v>33708000</v>
      </c>
      <c r="K113" s="37">
        <v>27370508</v>
      </c>
    </row>
    <row r="114" spans="1:11" ht="13.15" customHeight="1" x14ac:dyDescent="0.25">
      <c r="A114" s="35" t="s">
        <v>23</v>
      </c>
      <c r="B114" s="28" t="s">
        <v>20</v>
      </c>
      <c r="C114" s="36">
        <v>10406263</v>
      </c>
      <c r="D114" s="36">
        <v>11579348</v>
      </c>
      <c r="E114" s="37">
        <v>13777161</v>
      </c>
      <c r="F114" s="38"/>
      <c r="G114" s="36">
        <v>4274289</v>
      </c>
      <c r="H114" s="39">
        <v>4274289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-21113886</v>
      </c>
      <c r="D115" s="36">
        <v>53027487</v>
      </c>
      <c r="E115" s="37">
        <v>71465933</v>
      </c>
      <c r="F115" s="38">
        <v>44787573</v>
      </c>
      <c r="G115" s="36">
        <v>57688729</v>
      </c>
      <c r="H115" s="39">
        <v>57688729</v>
      </c>
      <c r="I115" s="40">
        <v>42631575</v>
      </c>
      <c r="J115" s="36">
        <v>50323317</v>
      </c>
      <c r="K115" s="37">
        <v>36784962</v>
      </c>
    </row>
    <row r="116" spans="1:11" ht="13.15" customHeight="1" x14ac:dyDescent="0.25">
      <c r="A116" s="35" t="s">
        <v>25</v>
      </c>
      <c r="B116" s="28" t="s">
        <v>20</v>
      </c>
      <c r="C116" s="36">
        <v>2704315</v>
      </c>
      <c r="D116" s="36"/>
      <c r="E116" s="37"/>
      <c r="F116" s="38">
        <v>20931641</v>
      </c>
      <c r="G116" s="36">
        <v>5346297</v>
      </c>
      <c r="H116" s="39">
        <v>5346297</v>
      </c>
      <c r="I116" s="40"/>
      <c r="J116" s="36">
        <v>23518792</v>
      </c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60447518</v>
      </c>
      <c r="D120" s="29">
        <f t="shared" ref="D120:K120" si="22">SUM(D111:D119)</f>
        <v>84090831</v>
      </c>
      <c r="E120" s="30">
        <f t="shared" si="22"/>
        <v>105271649</v>
      </c>
      <c r="F120" s="31">
        <f t="shared" si="22"/>
        <v>192914000</v>
      </c>
      <c r="G120" s="29">
        <f t="shared" si="22"/>
        <v>253172502</v>
      </c>
      <c r="H120" s="32">
        <f t="shared" si="22"/>
        <v>253172502</v>
      </c>
      <c r="I120" s="33">
        <f t="shared" si="22"/>
        <v>173204214</v>
      </c>
      <c r="J120" s="29">
        <f t="shared" si="22"/>
        <v>216758170</v>
      </c>
      <c r="K120" s="30">
        <f t="shared" si="22"/>
        <v>181691220</v>
      </c>
    </row>
    <row r="121" spans="1:11" ht="13.15" customHeight="1" x14ac:dyDescent="0.25">
      <c r="A121" s="47" t="s">
        <v>31</v>
      </c>
      <c r="B121" s="48" t="s">
        <v>20</v>
      </c>
      <c r="C121" s="36">
        <v>11381005</v>
      </c>
      <c r="D121" s="36">
        <v>277445</v>
      </c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11208687</v>
      </c>
      <c r="D122" s="41">
        <v>3666324</v>
      </c>
      <c r="E122" s="42">
        <v>9755649</v>
      </c>
      <c r="F122" s="43"/>
      <c r="G122" s="41">
        <v>3395575</v>
      </c>
      <c r="H122" s="44">
        <v>3395575</v>
      </c>
      <c r="I122" s="45">
        <v>3527413</v>
      </c>
      <c r="J122" s="41"/>
      <c r="K122" s="42">
        <v>29619564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22589692</v>
      </c>
      <c r="D123" s="49">
        <f t="shared" si="23"/>
        <v>3943769</v>
      </c>
      <c r="E123" s="50">
        <f t="shared" si="23"/>
        <v>9755649</v>
      </c>
      <c r="F123" s="51">
        <f t="shared" si="23"/>
        <v>0</v>
      </c>
      <c r="G123" s="49">
        <f t="shared" si="23"/>
        <v>3395575</v>
      </c>
      <c r="H123" s="52">
        <f t="shared" si="23"/>
        <v>3395575</v>
      </c>
      <c r="I123" s="53">
        <f t="shared" si="23"/>
        <v>3527413</v>
      </c>
      <c r="J123" s="49">
        <f t="shared" si="23"/>
        <v>0</v>
      </c>
      <c r="K123" s="50">
        <f t="shared" si="23"/>
        <v>29619564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1634096</v>
      </c>
      <c r="E128" s="37">
        <v>14414097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0</v>
      </c>
      <c r="D130" s="49">
        <f t="shared" si="25"/>
        <v>1634096</v>
      </c>
      <c r="E130" s="50">
        <f t="shared" si="25"/>
        <v>14414097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4003115</v>
      </c>
      <c r="E135" s="2">
        <v>1853414</v>
      </c>
      <c r="F135" s="3"/>
      <c r="G135" s="1">
        <v>926225</v>
      </c>
      <c r="H135" s="4">
        <v>926225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195000</v>
      </c>
      <c r="E136" s="37">
        <v>1381701</v>
      </c>
      <c r="F136" s="38"/>
      <c r="G136" s="36">
        <v>1160790</v>
      </c>
      <c r="H136" s="39">
        <v>1160790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3197330</v>
      </c>
      <c r="E137" s="37">
        <v>10570362</v>
      </c>
      <c r="F137" s="38"/>
      <c r="G137" s="36">
        <v>21530681</v>
      </c>
      <c r="H137" s="39">
        <v>21530681</v>
      </c>
      <c r="I137" s="40">
        <v>7000000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6972249</v>
      </c>
      <c r="D138" s="36">
        <v>16814014</v>
      </c>
      <c r="E138" s="37">
        <v>110420516</v>
      </c>
      <c r="F138" s="38">
        <v>10000000</v>
      </c>
      <c r="G138" s="36">
        <v>25885936</v>
      </c>
      <c r="H138" s="39">
        <v>25885936</v>
      </c>
      <c r="I138" s="40">
        <v>16842373</v>
      </c>
      <c r="J138" s="36">
        <v>11236000</v>
      </c>
      <c r="K138" s="37">
        <v>17667649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42000000</v>
      </c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90009459</v>
      </c>
      <c r="D144" s="62">
        <f t="shared" si="28"/>
        <v>155878155</v>
      </c>
      <c r="E144" s="63">
        <f t="shared" si="28"/>
        <v>253667388</v>
      </c>
      <c r="F144" s="64">
        <f t="shared" si="28"/>
        <v>202914000</v>
      </c>
      <c r="G144" s="62">
        <f t="shared" si="28"/>
        <v>306071709</v>
      </c>
      <c r="H144" s="65">
        <f t="shared" si="28"/>
        <v>306071709</v>
      </c>
      <c r="I144" s="66">
        <f t="shared" si="28"/>
        <v>200574000</v>
      </c>
      <c r="J144" s="62">
        <f t="shared" si="28"/>
        <v>227994170</v>
      </c>
      <c r="K144" s="63">
        <f t="shared" si="28"/>
        <v>228978433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4800105038</v>
      </c>
      <c r="D146" s="29">
        <f t="shared" ref="D146:K146" si="29">D156+D159+D160+D163+D166+D167+SUM(D170:D176)+D179</f>
        <v>5442862069</v>
      </c>
      <c r="E146" s="30">
        <f t="shared" si="29"/>
        <v>5182634245</v>
      </c>
      <c r="F146" s="31">
        <f t="shared" si="29"/>
        <v>-4438274909</v>
      </c>
      <c r="G146" s="29">
        <f t="shared" si="29"/>
        <v>-4540801558</v>
      </c>
      <c r="H146" s="32">
        <f t="shared" si="29"/>
        <v>-4540801558</v>
      </c>
      <c r="I146" s="33">
        <f t="shared" si="29"/>
        <v>2674724486</v>
      </c>
      <c r="J146" s="29">
        <f t="shared" si="29"/>
        <v>5994826555</v>
      </c>
      <c r="K146" s="30">
        <f t="shared" si="29"/>
        <v>-3371501842</v>
      </c>
    </row>
    <row r="147" spans="1:11" ht="13.15" customHeight="1" x14ac:dyDescent="0.25">
      <c r="A147" s="35" t="s">
        <v>19</v>
      </c>
      <c r="B147" s="28" t="s">
        <v>20</v>
      </c>
      <c r="C147" s="36">
        <v>1457025347</v>
      </c>
      <c r="D147" s="36">
        <v>1393437805</v>
      </c>
      <c r="E147" s="37">
        <v>1262236724</v>
      </c>
      <c r="F147" s="38">
        <v>95235173</v>
      </c>
      <c r="G147" s="36">
        <v>153903574</v>
      </c>
      <c r="H147" s="39">
        <v>153903574</v>
      </c>
      <c r="I147" s="40">
        <v>103500833</v>
      </c>
      <c r="J147" s="36">
        <v>107006240</v>
      </c>
      <c r="K147" s="37">
        <v>116507934</v>
      </c>
    </row>
    <row r="148" spans="1:11" ht="13.15" customHeight="1" x14ac:dyDescent="0.25">
      <c r="A148" s="35" t="s">
        <v>21</v>
      </c>
      <c r="B148" s="28" t="s">
        <v>20</v>
      </c>
      <c r="C148" s="36">
        <v>120903517</v>
      </c>
      <c r="D148" s="36">
        <v>120903517</v>
      </c>
      <c r="E148" s="37">
        <v>120903517</v>
      </c>
      <c r="F148" s="38">
        <v>1959613</v>
      </c>
      <c r="G148" s="36">
        <v>1959613</v>
      </c>
      <c r="H148" s="39">
        <v>1959613</v>
      </c>
      <c r="I148" s="40">
        <v>979806</v>
      </c>
      <c r="J148" s="36">
        <v>2201821</v>
      </c>
      <c r="K148" s="37">
        <v>1027816</v>
      </c>
    </row>
    <row r="149" spans="1:11" ht="13.15" customHeight="1" x14ac:dyDescent="0.25">
      <c r="A149" s="35" t="s">
        <v>22</v>
      </c>
      <c r="B149" s="28" t="s">
        <v>20</v>
      </c>
      <c r="C149" s="36">
        <v>432286907</v>
      </c>
      <c r="D149" s="36">
        <v>400753960</v>
      </c>
      <c r="E149" s="37">
        <v>355801997</v>
      </c>
      <c r="F149" s="38">
        <v>3922462033</v>
      </c>
      <c r="G149" s="36">
        <v>3922462033</v>
      </c>
      <c r="H149" s="39">
        <v>3922462033</v>
      </c>
      <c r="I149" s="40">
        <v>4152101755</v>
      </c>
      <c r="J149" s="36">
        <v>10811628690</v>
      </c>
      <c r="K149" s="37">
        <v>4355554741</v>
      </c>
    </row>
    <row r="150" spans="1:11" ht="13.15" customHeight="1" x14ac:dyDescent="0.25">
      <c r="A150" s="35" t="s">
        <v>23</v>
      </c>
      <c r="B150" s="28" t="s">
        <v>20</v>
      </c>
      <c r="C150" s="36">
        <v>260193571</v>
      </c>
      <c r="D150" s="36">
        <v>246958960</v>
      </c>
      <c r="E150" s="37">
        <v>240282847</v>
      </c>
      <c r="F150" s="38"/>
      <c r="G150" s="36">
        <v>4274289</v>
      </c>
      <c r="H150" s="39">
        <v>4274289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866231223</v>
      </c>
      <c r="D151" s="36">
        <v>880476129</v>
      </c>
      <c r="E151" s="37">
        <v>804613818</v>
      </c>
      <c r="F151" s="38">
        <v>202864205</v>
      </c>
      <c r="G151" s="36">
        <v>215765361</v>
      </c>
      <c r="H151" s="39">
        <v>215765361</v>
      </c>
      <c r="I151" s="40">
        <v>210192805</v>
      </c>
      <c r="J151" s="36">
        <v>227938221</v>
      </c>
      <c r="K151" s="37">
        <v>212556692</v>
      </c>
    </row>
    <row r="152" spans="1:11" ht="13.15" customHeight="1" x14ac:dyDescent="0.25">
      <c r="A152" s="35" t="s">
        <v>25</v>
      </c>
      <c r="B152" s="28" t="s">
        <v>20</v>
      </c>
      <c r="C152" s="36">
        <v>18422143</v>
      </c>
      <c r="D152" s="36">
        <v>18422143</v>
      </c>
      <c r="E152" s="37">
        <v>18422143</v>
      </c>
      <c r="F152" s="38">
        <v>20931641</v>
      </c>
      <c r="G152" s="36">
        <v>5346297</v>
      </c>
      <c r="H152" s="39">
        <v>5346297</v>
      </c>
      <c r="I152" s="40"/>
      <c r="J152" s="36">
        <v>23518792</v>
      </c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3155062708</v>
      </c>
      <c r="D156" s="36">
        <f t="shared" ref="D156:K156" si="30">SUM(D147:D155)</f>
        <v>3060952514</v>
      </c>
      <c r="E156" s="37">
        <f t="shared" si="30"/>
        <v>2802261046</v>
      </c>
      <c r="F156" s="38">
        <f t="shared" si="30"/>
        <v>4243452665</v>
      </c>
      <c r="G156" s="36">
        <f t="shared" si="30"/>
        <v>4303711167</v>
      </c>
      <c r="H156" s="39">
        <f t="shared" si="30"/>
        <v>4303711167</v>
      </c>
      <c r="I156" s="40">
        <f t="shared" si="30"/>
        <v>4466775199</v>
      </c>
      <c r="J156" s="36">
        <f t="shared" si="30"/>
        <v>11172293764</v>
      </c>
      <c r="K156" s="37">
        <f t="shared" si="30"/>
        <v>4685647183</v>
      </c>
    </row>
    <row r="157" spans="1:11" ht="0.95" customHeight="1" x14ac:dyDescent="0.25">
      <c r="A157" s="47"/>
      <c r="B157" s="48" t="s">
        <v>20</v>
      </c>
      <c r="C157" s="36">
        <v>158706966</v>
      </c>
      <c r="D157" s="36">
        <v>117438365</v>
      </c>
      <c r="E157" s="37">
        <v>260288903</v>
      </c>
      <c r="F157" s="38">
        <v>144195746</v>
      </c>
      <c r="G157" s="36">
        <v>147591321</v>
      </c>
      <c r="H157" s="39">
        <v>147591321</v>
      </c>
      <c r="I157" s="40">
        <v>156374904</v>
      </c>
      <c r="J157" s="36">
        <v>162018340</v>
      </c>
      <c r="K157" s="37">
        <v>189956582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158706966</v>
      </c>
      <c r="D159" s="36">
        <v>117438365</v>
      </c>
      <c r="E159" s="37">
        <v>260288903</v>
      </c>
      <c r="F159" s="38">
        <v>144195746</v>
      </c>
      <c r="G159" s="36">
        <v>147591321</v>
      </c>
      <c r="H159" s="39">
        <v>147591321</v>
      </c>
      <c r="I159" s="40">
        <v>156374904</v>
      </c>
      <c r="J159" s="36">
        <v>162018340</v>
      </c>
      <c r="K159" s="37">
        <v>189956582</v>
      </c>
    </row>
    <row r="160" spans="1:11" ht="13.15" customHeight="1" x14ac:dyDescent="0.25">
      <c r="A160" s="46" t="s">
        <v>94</v>
      </c>
      <c r="B160" s="28" t="s">
        <v>20</v>
      </c>
      <c r="C160" s="36">
        <v>7104349</v>
      </c>
      <c r="D160" s="36">
        <v>7077539</v>
      </c>
      <c r="E160" s="37">
        <v>7077539</v>
      </c>
      <c r="F160" s="38">
        <v>7982447</v>
      </c>
      <c r="G160" s="36">
        <v>7982447</v>
      </c>
      <c r="H160" s="39">
        <v>7982447</v>
      </c>
      <c r="I160" s="40">
        <v>8461394</v>
      </c>
      <c r="J160" s="36">
        <v>8969077</v>
      </c>
      <c r="K160" s="37">
        <v>8876002</v>
      </c>
    </row>
    <row r="161" spans="1:11" ht="0.95" customHeight="1" x14ac:dyDescent="0.25">
      <c r="A161" s="47"/>
      <c r="B161" s="28" t="s">
        <v>20</v>
      </c>
      <c r="C161" s="1">
        <v>1094907529</v>
      </c>
      <c r="D161" s="1">
        <v>1897400000</v>
      </c>
      <c r="E161" s="2">
        <v>1664199999</v>
      </c>
      <c r="F161" s="3">
        <v>2319525937</v>
      </c>
      <c r="G161" s="1">
        <v>2319525937</v>
      </c>
      <c r="H161" s="4">
        <v>2319525937</v>
      </c>
      <c r="I161" s="5">
        <v>2458697493</v>
      </c>
      <c r="J161" s="1"/>
      <c r="K161" s="2">
        <v>2579173671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1094907529</v>
      </c>
      <c r="D163" s="36">
        <v>1897400000</v>
      </c>
      <c r="E163" s="37">
        <v>1664199999</v>
      </c>
      <c r="F163" s="38">
        <v>2319525937</v>
      </c>
      <c r="G163" s="36">
        <v>2319525937</v>
      </c>
      <c r="H163" s="39">
        <v>2319525937</v>
      </c>
      <c r="I163" s="40">
        <v>2458697493</v>
      </c>
      <c r="J163" s="36"/>
      <c r="K163" s="37">
        <v>2579173671</v>
      </c>
    </row>
    <row r="164" spans="1:11" ht="0.95" customHeight="1" x14ac:dyDescent="0.25">
      <c r="A164" s="47"/>
      <c r="B164" s="48" t="s">
        <v>20</v>
      </c>
      <c r="C164" s="36">
        <v>234465002</v>
      </c>
      <c r="D164" s="36">
        <v>236099098</v>
      </c>
      <c r="E164" s="37">
        <v>250513195</v>
      </c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234465002</v>
      </c>
      <c r="D166" s="36">
        <v>236099098</v>
      </c>
      <c r="E166" s="37">
        <v>250513195</v>
      </c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7576945</v>
      </c>
      <c r="D171" s="1">
        <v>7181954</v>
      </c>
      <c r="E171" s="2">
        <v>6654680</v>
      </c>
      <c r="F171" s="3"/>
      <c r="G171" s="1">
        <v>926225</v>
      </c>
      <c r="H171" s="4">
        <v>926225</v>
      </c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-407185</v>
      </c>
      <c r="D172" s="36">
        <v>-212684</v>
      </c>
      <c r="E172" s="37">
        <v>-253969</v>
      </c>
      <c r="F172" s="38">
        <v>51537514</v>
      </c>
      <c r="G172" s="36">
        <v>32556754</v>
      </c>
      <c r="H172" s="39">
        <v>32556754</v>
      </c>
      <c r="I172" s="40">
        <v>54629765</v>
      </c>
      <c r="J172" s="36">
        <v>57907551</v>
      </c>
      <c r="K172" s="37">
        <v>57306623</v>
      </c>
    </row>
    <row r="173" spans="1:11" ht="13.15" customHeight="1" x14ac:dyDescent="0.25">
      <c r="A173" s="46" t="s">
        <v>45</v>
      </c>
      <c r="B173" s="28" t="s">
        <v>20</v>
      </c>
      <c r="C173" s="36">
        <v>6335644</v>
      </c>
      <c r="D173" s="36">
        <v>9458458</v>
      </c>
      <c r="E173" s="37">
        <v>16673032</v>
      </c>
      <c r="F173" s="38"/>
      <c r="G173" s="36">
        <v>-164012127</v>
      </c>
      <c r="H173" s="39">
        <v>-164012127</v>
      </c>
      <c r="I173" s="40">
        <v>7000000</v>
      </c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63320090</v>
      </c>
      <c r="D174" s="36">
        <v>38369501</v>
      </c>
      <c r="E174" s="37">
        <v>123517000</v>
      </c>
      <c r="F174" s="38">
        <v>-11204969218</v>
      </c>
      <c r="G174" s="36">
        <v>-11189083282</v>
      </c>
      <c r="H174" s="39">
        <v>-11189083282</v>
      </c>
      <c r="I174" s="40">
        <v>-4477214269</v>
      </c>
      <c r="J174" s="36">
        <v>-5406362177</v>
      </c>
      <c r="K174" s="37">
        <v>-10892461903</v>
      </c>
    </row>
    <row r="175" spans="1:11" ht="13.15" customHeight="1" x14ac:dyDescent="0.25">
      <c r="A175" s="46" t="s">
        <v>47</v>
      </c>
      <c r="B175" s="28" t="s">
        <v>20</v>
      </c>
      <c r="C175" s="36">
        <v>73032990</v>
      </c>
      <c r="D175" s="36">
        <v>69097324</v>
      </c>
      <c r="E175" s="37">
        <v>51702820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4800105038</v>
      </c>
      <c r="D180" s="62">
        <f t="shared" ref="D180:K180" si="31">D156+D159+D160+D163+D166+D167+SUM(D170:D176)+D179</f>
        <v>5442862069</v>
      </c>
      <c r="E180" s="63">
        <f t="shared" si="31"/>
        <v>5182634245</v>
      </c>
      <c r="F180" s="64">
        <f t="shared" si="31"/>
        <v>-4438274909</v>
      </c>
      <c r="G180" s="62">
        <f t="shared" si="31"/>
        <v>-4540801558</v>
      </c>
      <c r="H180" s="65">
        <f t="shared" si="31"/>
        <v>-4540801558</v>
      </c>
      <c r="I180" s="66">
        <f t="shared" si="31"/>
        <v>2674724486</v>
      </c>
      <c r="J180" s="62">
        <f t="shared" si="31"/>
        <v>5994826555</v>
      </c>
      <c r="K180" s="63">
        <f t="shared" si="31"/>
        <v>-3371501842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233600607</v>
      </c>
      <c r="D183" s="36">
        <v>241299241</v>
      </c>
      <c r="E183" s="37">
        <v>250765542</v>
      </c>
      <c r="F183" s="38">
        <v>248647800</v>
      </c>
      <c r="G183" s="36">
        <v>248647800</v>
      </c>
      <c r="H183" s="39">
        <v>248647800</v>
      </c>
      <c r="I183" s="40">
        <v>263566668</v>
      </c>
      <c r="J183" s="36">
        <v>279380670</v>
      </c>
      <c r="K183" s="37"/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31362271</v>
      </c>
      <c r="D184" s="29">
        <f t="shared" ref="D184:K184" si="32">D194+D197+D198+D201+D204+D205+SUM(D208:D214)+D217</f>
        <v>31665381</v>
      </c>
      <c r="E184" s="30">
        <f t="shared" si="32"/>
        <v>40239914</v>
      </c>
      <c r="F184" s="31">
        <f t="shared" si="32"/>
        <v>231504563</v>
      </c>
      <c r="G184" s="29">
        <f t="shared" si="32"/>
        <v>214441273</v>
      </c>
      <c r="H184" s="32">
        <f t="shared" si="32"/>
        <v>214441273</v>
      </c>
      <c r="I184" s="33">
        <f t="shared" si="32"/>
        <v>250394837</v>
      </c>
      <c r="J184" s="29">
        <f t="shared" si="32"/>
        <v>381861524</v>
      </c>
      <c r="K184" s="30">
        <f t="shared" si="32"/>
        <v>257419183</v>
      </c>
    </row>
    <row r="185" spans="1:11" ht="13.15" customHeight="1" x14ac:dyDescent="0.25">
      <c r="A185" s="35" t="s">
        <v>19</v>
      </c>
      <c r="B185" s="28" t="s">
        <v>20</v>
      </c>
      <c r="C185" s="36">
        <v>16010753</v>
      </c>
      <c r="D185" s="36">
        <v>16898035</v>
      </c>
      <c r="E185" s="37">
        <v>1824921</v>
      </c>
      <c r="F185" s="38">
        <v>19447200</v>
      </c>
      <c r="G185" s="36">
        <v>19259553</v>
      </c>
      <c r="H185" s="39">
        <v>19259553</v>
      </c>
      <c r="I185" s="40">
        <v>20614032</v>
      </c>
      <c r="J185" s="36">
        <v>44322874</v>
      </c>
      <c r="K185" s="37">
        <v>21624120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>
        <v>9375812</v>
      </c>
      <c r="F187" s="38">
        <v>23850000</v>
      </c>
      <c r="G187" s="36">
        <v>22086667</v>
      </c>
      <c r="H187" s="39">
        <v>22086667</v>
      </c>
      <c r="I187" s="40">
        <v>25281000</v>
      </c>
      <c r="J187" s="36">
        <v>54887860</v>
      </c>
      <c r="K187" s="37">
        <v>26519769</v>
      </c>
    </row>
    <row r="188" spans="1:11" ht="13.15" customHeight="1" x14ac:dyDescent="0.25">
      <c r="A188" s="35" t="s">
        <v>23</v>
      </c>
      <c r="B188" s="28" t="s">
        <v>20</v>
      </c>
      <c r="C188" s="36">
        <v>12232565</v>
      </c>
      <c r="D188" s="36">
        <v>2539509</v>
      </c>
      <c r="E188" s="37">
        <v>9740071</v>
      </c>
      <c r="F188" s="38">
        <v>54000000</v>
      </c>
      <c r="G188" s="36">
        <v>43477545</v>
      </c>
      <c r="H188" s="39">
        <v>43477545</v>
      </c>
      <c r="I188" s="40">
        <v>57240000</v>
      </c>
      <c r="J188" s="36">
        <v>83146400</v>
      </c>
      <c r="K188" s="37">
        <v>60044760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493629</v>
      </c>
      <c r="E189" s="37">
        <v>5493503</v>
      </c>
      <c r="F189" s="38">
        <v>41050000</v>
      </c>
      <c r="G189" s="36">
        <v>36570848</v>
      </c>
      <c r="H189" s="39">
        <v>36570848</v>
      </c>
      <c r="I189" s="40">
        <v>48513000</v>
      </c>
      <c r="J189" s="36">
        <v>91067780</v>
      </c>
      <c r="K189" s="37">
        <v>45645137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>
        <v>274225</v>
      </c>
      <c r="E190" s="37">
        <v>908438</v>
      </c>
      <c r="F190" s="38">
        <v>35575215</v>
      </c>
      <c r="G190" s="36">
        <v>43259385</v>
      </c>
      <c r="H190" s="39">
        <v>43259385</v>
      </c>
      <c r="I190" s="40">
        <v>37709728</v>
      </c>
      <c r="J190" s="36">
        <v>43737308</v>
      </c>
      <c r="K190" s="37">
        <v>39557505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28243318</v>
      </c>
      <c r="D194" s="29">
        <f t="shared" ref="D194:K194" si="33">SUM(D185:D193)</f>
        <v>20205398</v>
      </c>
      <c r="E194" s="30">
        <f t="shared" si="33"/>
        <v>27342745</v>
      </c>
      <c r="F194" s="31">
        <f t="shared" si="33"/>
        <v>173922415</v>
      </c>
      <c r="G194" s="29">
        <f t="shared" si="33"/>
        <v>164653998</v>
      </c>
      <c r="H194" s="32">
        <f t="shared" si="33"/>
        <v>164653998</v>
      </c>
      <c r="I194" s="33">
        <f t="shared" si="33"/>
        <v>189357760</v>
      </c>
      <c r="J194" s="29">
        <f t="shared" si="33"/>
        <v>317162222</v>
      </c>
      <c r="K194" s="30">
        <f t="shared" si="33"/>
        <v>193391291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300000</v>
      </c>
      <c r="G195" s="36">
        <v>300000</v>
      </c>
      <c r="H195" s="39">
        <v>300000</v>
      </c>
      <c r="I195" s="40">
        <v>318000</v>
      </c>
      <c r="J195" s="36">
        <v>337080</v>
      </c>
      <c r="K195" s="37">
        <v>333582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19420</v>
      </c>
      <c r="E196" s="42">
        <v>299620</v>
      </c>
      <c r="F196" s="43">
        <v>2000000</v>
      </c>
      <c r="G196" s="41">
        <v>1871004</v>
      </c>
      <c r="H196" s="44">
        <v>1871004</v>
      </c>
      <c r="I196" s="45">
        <v>2120000</v>
      </c>
      <c r="J196" s="41">
        <v>2247200</v>
      </c>
      <c r="K196" s="42">
        <v>2223880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19420</v>
      </c>
      <c r="E197" s="50">
        <f t="shared" si="34"/>
        <v>299620</v>
      </c>
      <c r="F197" s="51">
        <f t="shared" si="34"/>
        <v>2300000</v>
      </c>
      <c r="G197" s="49">
        <f t="shared" si="34"/>
        <v>2171004</v>
      </c>
      <c r="H197" s="52">
        <f t="shared" si="34"/>
        <v>2171004</v>
      </c>
      <c r="I197" s="53">
        <f t="shared" si="34"/>
        <v>2438000</v>
      </c>
      <c r="J197" s="49">
        <f t="shared" si="34"/>
        <v>2584280</v>
      </c>
      <c r="K197" s="50">
        <f t="shared" si="34"/>
        <v>2557462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5970</v>
      </c>
      <c r="E202" s="37">
        <v>3721368</v>
      </c>
      <c r="F202" s="38">
        <v>19420000</v>
      </c>
      <c r="G202" s="36">
        <v>16056460</v>
      </c>
      <c r="H202" s="39">
        <v>16056460</v>
      </c>
      <c r="I202" s="40">
        <v>20585200</v>
      </c>
      <c r="J202" s="36">
        <v>21820312</v>
      </c>
      <c r="K202" s="37">
        <v>21593875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>
        <v>2530000</v>
      </c>
      <c r="G203" s="41">
        <v>2371461</v>
      </c>
      <c r="H203" s="44">
        <v>2371461</v>
      </c>
      <c r="I203" s="45">
        <v>2681800</v>
      </c>
      <c r="J203" s="41">
        <v>2842708</v>
      </c>
      <c r="K203" s="42">
        <v>2813207</v>
      </c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0</v>
      </c>
      <c r="D204" s="49">
        <f t="shared" si="36"/>
        <v>5970</v>
      </c>
      <c r="E204" s="50">
        <f t="shared" si="36"/>
        <v>3721368</v>
      </c>
      <c r="F204" s="51">
        <f t="shared" si="36"/>
        <v>21950000</v>
      </c>
      <c r="G204" s="49">
        <f t="shared" si="36"/>
        <v>18427921</v>
      </c>
      <c r="H204" s="52">
        <f t="shared" si="36"/>
        <v>18427921</v>
      </c>
      <c r="I204" s="53">
        <f t="shared" si="36"/>
        <v>23267000</v>
      </c>
      <c r="J204" s="49">
        <f t="shared" si="36"/>
        <v>24663020</v>
      </c>
      <c r="K204" s="50">
        <f t="shared" si="36"/>
        <v>24407082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>
        <v>4087</v>
      </c>
      <c r="F209" s="3">
        <v>10150000</v>
      </c>
      <c r="G209" s="1">
        <v>6290564</v>
      </c>
      <c r="H209" s="4">
        <v>6290564</v>
      </c>
      <c r="I209" s="5">
        <v>10759000</v>
      </c>
      <c r="J209" s="1">
        <v>11404540</v>
      </c>
      <c r="K209" s="2">
        <v>11286191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793529</v>
      </c>
      <c r="F210" s="38">
        <v>2743000</v>
      </c>
      <c r="G210" s="36">
        <v>2281389</v>
      </c>
      <c r="H210" s="39">
        <v>2281389</v>
      </c>
      <c r="I210" s="40">
        <v>2907580</v>
      </c>
      <c r="J210" s="36">
        <v>3082035</v>
      </c>
      <c r="K210" s="37">
        <v>3050051</v>
      </c>
    </row>
    <row r="211" spans="1:11" ht="13.15" customHeight="1" x14ac:dyDescent="0.25">
      <c r="A211" s="46" t="s">
        <v>45</v>
      </c>
      <c r="B211" s="28" t="s">
        <v>20</v>
      </c>
      <c r="C211" s="36">
        <v>58318</v>
      </c>
      <c r="D211" s="36">
        <v>65308</v>
      </c>
      <c r="E211" s="37">
        <v>2947650</v>
      </c>
      <c r="F211" s="38">
        <v>3675940</v>
      </c>
      <c r="G211" s="36">
        <v>2304688</v>
      </c>
      <c r="H211" s="39">
        <v>2304688</v>
      </c>
      <c r="I211" s="40">
        <v>3896497</v>
      </c>
      <c r="J211" s="36">
        <v>4130286</v>
      </c>
      <c r="K211" s="37">
        <v>4087425</v>
      </c>
    </row>
    <row r="212" spans="1:11" ht="13.15" customHeight="1" x14ac:dyDescent="0.25">
      <c r="A212" s="46" t="s">
        <v>46</v>
      </c>
      <c r="B212" s="48" t="s">
        <v>20</v>
      </c>
      <c r="C212" s="36">
        <v>3060635</v>
      </c>
      <c r="D212" s="36">
        <v>11369285</v>
      </c>
      <c r="E212" s="37">
        <v>5130915</v>
      </c>
      <c r="F212" s="38">
        <v>16763208</v>
      </c>
      <c r="G212" s="36">
        <v>18311709</v>
      </c>
      <c r="H212" s="39">
        <v>18311709</v>
      </c>
      <c r="I212" s="40">
        <v>17769000</v>
      </c>
      <c r="J212" s="36">
        <v>18835141</v>
      </c>
      <c r="K212" s="37">
        <v>18639681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264962878</v>
      </c>
      <c r="D219" s="62">
        <f t="shared" si="39"/>
        <v>272964622</v>
      </c>
      <c r="E219" s="63">
        <f t="shared" si="39"/>
        <v>291005456</v>
      </c>
      <c r="F219" s="64">
        <f t="shared" si="39"/>
        <v>480152363</v>
      </c>
      <c r="G219" s="62">
        <f t="shared" si="39"/>
        <v>463089073</v>
      </c>
      <c r="H219" s="65">
        <f t="shared" si="39"/>
        <v>463089073</v>
      </c>
      <c r="I219" s="66">
        <f t="shared" si="39"/>
        <v>513961505</v>
      </c>
      <c r="J219" s="62">
        <f t="shared" si="39"/>
        <v>661242194</v>
      </c>
      <c r="K219" s="63">
        <f t="shared" si="39"/>
        <v>257419183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6.4326450401173949E-2</v>
      </c>
      <c r="D221" s="6">
        <f t="shared" si="40"/>
        <v>0.17355006543412063</v>
      </c>
      <c r="E221" s="7">
        <f t="shared" si="40"/>
        <v>0.22043120891834941</v>
      </c>
      <c r="F221" s="8">
        <f t="shared" si="40"/>
        <v>3.9804419606335691E-2</v>
      </c>
      <c r="G221" s="6">
        <f t="shared" si="40"/>
        <v>3.5393477023386043E-2</v>
      </c>
      <c r="H221" s="9">
        <f t="shared" si="40"/>
        <v>3.5393477023386043E-2</v>
      </c>
      <c r="I221" s="10">
        <f t="shared" si="40"/>
        <v>0.5160231784777688</v>
      </c>
      <c r="J221" s="6">
        <f t="shared" si="40"/>
        <v>3.9804421314808179E-2</v>
      </c>
      <c r="K221" s="7">
        <f t="shared" si="40"/>
        <v>0.50881619056236616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2.4785847410062595E-2</v>
      </c>
      <c r="D222" s="6">
        <f t="shared" si="41"/>
        <v>0.11211251178365704</v>
      </c>
      <c r="E222" s="7">
        <f t="shared" si="41"/>
        <v>0.22298202757059821</v>
      </c>
      <c r="F222" s="8">
        <f t="shared" si="41"/>
        <v>3.2483191083934784E-2</v>
      </c>
      <c r="G222" s="6">
        <f t="shared" si="41"/>
        <v>4.3567415436613556E-2</v>
      </c>
      <c r="H222" s="9">
        <f t="shared" si="41"/>
        <v>4.3567415436613556E-2</v>
      </c>
      <c r="I222" s="10">
        <f t="shared" si="41"/>
        <v>0.39269318000408154</v>
      </c>
      <c r="J222" s="6">
        <f t="shared" si="41"/>
        <v>3.2483192197942684E-2</v>
      </c>
      <c r="K222" s="7">
        <f t="shared" si="41"/>
        <v>0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6.5433479014465465E-3</v>
      </c>
      <c r="D223" s="6">
        <f t="shared" si="42"/>
        <v>5.8253561790831323E-3</v>
      </c>
      <c r="E223" s="7">
        <f t="shared" si="42"/>
        <v>7.7749923893887674E-3</v>
      </c>
      <c r="F223" s="8">
        <f t="shared" si="42"/>
        <v>-5.2067288162615299E-2</v>
      </c>
      <c r="G223" s="6">
        <f t="shared" si="42"/>
        <v>-4.7142549033826898E-2</v>
      </c>
      <c r="H223" s="9">
        <f t="shared" si="42"/>
        <v>-4.7142549033826898E-2</v>
      </c>
      <c r="I223" s="10">
        <f t="shared" si="42"/>
        <v>9.3912276605897668E-2</v>
      </c>
      <c r="J223" s="6">
        <f t="shared" si="42"/>
        <v>6.3793955235898453E-2</v>
      </c>
      <c r="K223" s="7">
        <f t="shared" si="42"/>
        <v>-7.6151008816042878E-2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7.7513571164854883E-3</v>
      </c>
      <c r="D224" s="6">
        <f t="shared" si="43"/>
        <v>1.0802128869519411E-2</v>
      </c>
      <c r="E224" s="7">
        <f t="shared" si="43"/>
        <v>1.8578894689440198E-2</v>
      </c>
      <c r="F224" s="8">
        <f t="shared" si="43"/>
        <v>-5.3883843830294022E-2</v>
      </c>
      <c r="G224" s="6">
        <f t="shared" si="43"/>
        <v>-4.952405186801126E-2</v>
      </c>
      <c r="H224" s="9">
        <f t="shared" si="43"/>
        <v>-4.952405186801126E-2</v>
      </c>
      <c r="I224" s="10">
        <f t="shared" si="43"/>
        <v>0.13273096382043006</v>
      </c>
      <c r="J224" s="6">
        <f t="shared" si="43"/>
        <v>6.5310058155714751E-2</v>
      </c>
      <c r="K224" s="7">
        <f t="shared" si="43"/>
        <v>-0.11061695888928563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39374867</v>
      </c>
      <c r="D5" s="29">
        <f t="shared" ref="D5:K5" si="0">D15+D18+D19+D22+D25+D26+SUM(D29:D35)+D38</f>
        <v>122608996</v>
      </c>
      <c r="E5" s="30">
        <f t="shared" si="0"/>
        <v>151137691</v>
      </c>
      <c r="F5" s="31">
        <f t="shared" si="0"/>
        <v>293255263</v>
      </c>
      <c r="G5" s="29">
        <f t="shared" si="0"/>
        <v>309215430</v>
      </c>
      <c r="H5" s="32">
        <f t="shared" si="0"/>
        <v>309215430</v>
      </c>
      <c r="I5" s="33">
        <f t="shared" si="0"/>
        <v>178904240</v>
      </c>
      <c r="J5" s="29">
        <f t="shared" si="0"/>
        <v>196720658</v>
      </c>
      <c r="K5" s="30">
        <f t="shared" si="0"/>
        <v>256621550</v>
      </c>
    </row>
    <row r="6" spans="1:11" ht="13.15" customHeight="1" x14ac:dyDescent="0.25">
      <c r="A6" s="35" t="s">
        <v>19</v>
      </c>
      <c r="B6" s="28" t="s">
        <v>20</v>
      </c>
      <c r="C6" s="36">
        <v>4132631</v>
      </c>
      <c r="D6" s="36">
        <v>6826767</v>
      </c>
      <c r="E6" s="37">
        <v>47031297</v>
      </c>
      <c r="F6" s="38">
        <v>12702508</v>
      </c>
      <c r="G6" s="36">
        <v>10742539</v>
      </c>
      <c r="H6" s="39">
        <v>10742539</v>
      </c>
      <c r="I6" s="40">
        <v>24552298</v>
      </c>
      <c r="J6" s="36">
        <v>22001252</v>
      </c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6088964</v>
      </c>
      <c r="D8" s="36">
        <v>39427465</v>
      </c>
      <c r="E8" s="37">
        <v>46555693</v>
      </c>
      <c r="F8" s="38">
        <v>99490000</v>
      </c>
      <c r="G8" s="36">
        <v>106555827</v>
      </c>
      <c r="H8" s="39">
        <v>106555827</v>
      </c>
      <c r="I8" s="40">
        <v>47000000</v>
      </c>
      <c r="J8" s="36">
        <v>54000000</v>
      </c>
      <c r="K8" s="37">
        <v>67000000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61579571</v>
      </c>
      <c r="G9" s="36">
        <v>2991288</v>
      </c>
      <c r="H9" s="39">
        <v>2991288</v>
      </c>
      <c r="I9" s="40">
        <v>27275351</v>
      </c>
      <c r="J9" s="36">
        <v>82729196</v>
      </c>
      <c r="K9" s="37">
        <v>158372800</v>
      </c>
    </row>
    <row r="10" spans="1:11" ht="13.15" customHeight="1" x14ac:dyDescent="0.25">
      <c r="A10" s="35" t="s">
        <v>24</v>
      </c>
      <c r="B10" s="28" t="s">
        <v>20</v>
      </c>
      <c r="C10" s="36">
        <v>16577386</v>
      </c>
      <c r="D10" s="36">
        <v>16227798</v>
      </c>
      <c r="E10" s="37">
        <v>21137319</v>
      </c>
      <c r="F10" s="38">
        <v>62280234</v>
      </c>
      <c r="G10" s="36">
        <v>70133890</v>
      </c>
      <c r="H10" s="39">
        <v>70133890</v>
      </c>
      <c r="I10" s="40">
        <v>42090879</v>
      </c>
      <c r="J10" s="36">
        <v>15372058</v>
      </c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47747</v>
      </c>
      <c r="F11" s="38">
        <v>10842950</v>
      </c>
      <c r="G11" s="36">
        <v>1407405</v>
      </c>
      <c r="H11" s="39">
        <v>1407405</v>
      </c>
      <c r="I11" s="40">
        <v>5842950</v>
      </c>
      <c r="J11" s="36">
        <v>17498152</v>
      </c>
      <c r="K11" s="37">
        <v>20068750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>
        <v>1950000</v>
      </c>
      <c r="G14" s="41">
        <v>3000000</v>
      </c>
      <c r="H14" s="44">
        <v>3000000</v>
      </c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26798981</v>
      </c>
      <c r="D15" s="29">
        <f t="shared" ref="D15:K15" si="1">SUM(D6:D14)</f>
        <v>62482030</v>
      </c>
      <c r="E15" s="30">
        <f t="shared" si="1"/>
        <v>114772056</v>
      </c>
      <c r="F15" s="31">
        <f t="shared" si="1"/>
        <v>248845263</v>
      </c>
      <c r="G15" s="29">
        <f t="shared" si="1"/>
        <v>194830949</v>
      </c>
      <c r="H15" s="32">
        <f t="shared" si="1"/>
        <v>194830949</v>
      </c>
      <c r="I15" s="33">
        <f t="shared" si="1"/>
        <v>146761478</v>
      </c>
      <c r="J15" s="29">
        <f t="shared" si="1"/>
        <v>191600658</v>
      </c>
      <c r="K15" s="30">
        <f t="shared" si="1"/>
        <v>245441550</v>
      </c>
    </row>
    <row r="16" spans="1:11" ht="13.15" customHeight="1" x14ac:dyDescent="0.25">
      <c r="A16" s="47" t="s">
        <v>31</v>
      </c>
      <c r="B16" s="48" t="s">
        <v>20</v>
      </c>
      <c r="C16" s="36">
        <v>3933473</v>
      </c>
      <c r="D16" s="36">
        <v>2155169</v>
      </c>
      <c r="E16" s="37"/>
      <c r="F16" s="38"/>
      <c r="G16" s="36"/>
      <c r="H16" s="39"/>
      <c r="I16" s="40"/>
      <c r="J16" s="36"/>
      <c r="K16" s="37">
        <v>1000000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>
        <v>3761378</v>
      </c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3933473</v>
      </c>
      <c r="D18" s="49">
        <f t="shared" ref="D18:K18" si="2">SUM(D16:D17)</f>
        <v>5916547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1000000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1000000</v>
      </c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1000000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287000</v>
      </c>
      <c r="E28" s="42"/>
      <c r="F28" s="43">
        <v>2500000</v>
      </c>
      <c r="G28" s="41">
        <v>3000000</v>
      </c>
      <c r="H28" s="44">
        <v>3000000</v>
      </c>
      <c r="I28" s="45">
        <v>10633812</v>
      </c>
      <c r="J28" s="41">
        <v>4000000</v>
      </c>
      <c r="K28" s="42">
        <v>4000000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287000</v>
      </c>
      <c r="E29" s="30">
        <f t="shared" si="5"/>
        <v>0</v>
      </c>
      <c r="F29" s="31">
        <f t="shared" si="5"/>
        <v>2500000</v>
      </c>
      <c r="G29" s="29">
        <f t="shared" si="5"/>
        <v>3000000</v>
      </c>
      <c r="H29" s="32">
        <f t="shared" si="5"/>
        <v>3000000</v>
      </c>
      <c r="I29" s="33">
        <f t="shared" si="5"/>
        <v>10633812</v>
      </c>
      <c r="J29" s="29">
        <f t="shared" si="5"/>
        <v>4000000</v>
      </c>
      <c r="K29" s="30">
        <f t="shared" si="5"/>
        <v>4000000</v>
      </c>
    </row>
    <row r="30" spans="1:11" ht="13.15" customHeight="1" x14ac:dyDescent="0.25">
      <c r="A30" s="46" t="s">
        <v>43</v>
      </c>
      <c r="B30" s="28" t="s">
        <v>20</v>
      </c>
      <c r="C30" s="1">
        <v>344216</v>
      </c>
      <c r="D30" s="1">
        <v>2231449</v>
      </c>
      <c r="E30" s="2">
        <v>2410778</v>
      </c>
      <c r="F30" s="3">
        <v>6050000</v>
      </c>
      <c r="G30" s="1">
        <v>4000000</v>
      </c>
      <c r="H30" s="4">
        <v>4000000</v>
      </c>
      <c r="I30" s="5">
        <v>4050000</v>
      </c>
      <c r="J30" s="1">
        <v>120000</v>
      </c>
      <c r="K30" s="2">
        <v>180000</v>
      </c>
    </row>
    <row r="31" spans="1:11" ht="13.15" customHeight="1" x14ac:dyDescent="0.25">
      <c r="A31" s="46" t="s">
        <v>44</v>
      </c>
      <c r="B31" s="28" t="s">
        <v>20</v>
      </c>
      <c r="C31" s="36">
        <v>836327</v>
      </c>
      <c r="D31" s="36">
        <v>350000</v>
      </c>
      <c r="E31" s="37">
        <v>452436</v>
      </c>
      <c r="F31" s="38">
        <v>2000000</v>
      </c>
      <c r="G31" s="36">
        <v>1000000</v>
      </c>
      <c r="H31" s="39">
        <v>1000000</v>
      </c>
      <c r="I31" s="40">
        <v>1000000</v>
      </c>
      <c r="J31" s="36">
        <v>1000000</v>
      </c>
      <c r="K31" s="37">
        <v>1000000</v>
      </c>
    </row>
    <row r="32" spans="1:11" ht="13.15" customHeight="1" x14ac:dyDescent="0.25">
      <c r="A32" s="46" t="s">
        <v>45</v>
      </c>
      <c r="B32" s="28" t="s">
        <v>20</v>
      </c>
      <c r="C32" s="36">
        <v>4024405</v>
      </c>
      <c r="D32" s="36">
        <v>542129</v>
      </c>
      <c r="E32" s="37">
        <v>27704</v>
      </c>
      <c r="F32" s="38">
        <v>10860000</v>
      </c>
      <c r="G32" s="36">
        <v>13660000</v>
      </c>
      <c r="H32" s="39">
        <v>13660000</v>
      </c>
      <c r="I32" s="40"/>
      <c r="J32" s="36"/>
      <c r="K32" s="37">
        <v>5000000</v>
      </c>
    </row>
    <row r="33" spans="1:11" ht="13.15" customHeight="1" x14ac:dyDescent="0.25">
      <c r="A33" s="46" t="s">
        <v>46</v>
      </c>
      <c r="B33" s="48" t="s">
        <v>20</v>
      </c>
      <c r="C33" s="36">
        <v>3437465</v>
      </c>
      <c r="D33" s="36">
        <v>50799841</v>
      </c>
      <c r="E33" s="37">
        <v>33474717</v>
      </c>
      <c r="F33" s="38">
        <v>22000000</v>
      </c>
      <c r="G33" s="36">
        <v>92724481</v>
      </c>
      <c r="H33" s="39">
        <v>92724481</v>
      </c>
      <c r="I33" s="40">
        <v>16458950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396838136</v>
      </c>
      <c r="D40" s="29">
        <f t="shared" ref="D40:K40" si="7">D50+D53+D54+D57+D60+D61+SUM(D64:D70)+D73</f>
        <v>383374485</v>
      </c>
      <c r="E40" s="30">
        <f t="shared" si="7"/>
        <v>162297643</v>
      </c>
      <c r="F40" s="31">
        <f t="shared" si="7"/>
        <v>118200000</v>
      </c>
      <c r="G40" s="29">
        <f t="shared" si="7"/>
        <v>109418651</v>
      </c>
      <c r="H40" s="32">
        <f t="shared" si="7"/>
        <v>109418651</v>
      </c>
      <c r="I40" s="33">
        <f t="shared" si="7"/>
        <v>63580000</v>
      </c>
      <c r="J40" s="29">
        <f t="shared" si="7"/>
        <v>119390642</v>
      </c>
      <c r="K40" s="30">
        <f t="shared" si="7"/>
        <v>108300000</v>
      </c>
    </row>
    <row r="41" spans="1:11" ht="13.15" customHeight="1" x14ac:dyDescent="0.25">
      <c r="A41" s="35" t="s">
        <v>19</v>
      </c>
      <c r="B41" s="28" t="s">
        <v>20</v>
      </c>
      <c r="C41" s="36">
        <v>36320123</v>
      </c>
      <c r="D41" s="36">
        <v>267024290</v>
      </c>
      <c r="E41" s="37">
        <v>53755886</v>
      </c>
      <c r="F41" s="38"/>
      <c r="G41" s="36"/>
      <c r="H41" s="39"/>
      <c r="I41" s="40">
        <v>3300000</v>
      </c>
      <c r="J41" s="36">
        <v>56390642</v>
      </c>
      <c r="K41" s="37">
        <v>30300000</v>
      </c>
    </row>
    <row r="42" spans="1:11" ht="13.15" customHeight="1" x14ac:dyDescent="0.25">
      <c r="A42" s="35" t="s">
        <v>21</v>
      </c>
      <c r="B42" s="28" t="s">
        <v>20</v>
      </c>
      <c r="C42" s="36">
        <v>1574303</v>
      </c>
      <c r="D42" s="36"/>
      <c r="E42" s="37">
        <v>48651</v>
      </c>
      <c r="F42" s="38">
        <v>500000</v>
      </c>
      <c r="G42" s="36">
        <v>500000</v>
      </c>
      <c r="H42" s="39">
        <v>500000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35657850</v>
      </c>
      <c r="D43" s="36">
        <v>58579540</v>
      </c>
      <c r="E43" s="37">
        <v>46331897</v>
      </c>
      <c r="F43" s="38">
        <v>60500000</v>
      </c>
      <c r="G43" s="36">
        <v>70100000</v>
      </c>
      <c r="H43" s="39">
        <v>70100000</v>
      </c>
      <c r="I43" s="40">
        <v>57500000</v>
      </c>
      <c r="J43" s="36">
        <v>62000000</v>
      </c>
      <c r="K43" s="37">
        <v>68000000</v>
      </c>
    </row>
    <row r="44" spans="1:11" ht="13.15" customHeight="1" x14ac:dyDescent="0.25">
      <c r="A44" s="35" t="s">
        <v>23</v>
      </c>
      <c r="B44" s="28" t="s">
        <v>20</v>
      </c>
      <c r="C44" s="36">
        <v>14159847</v>
      </c>
      <c r="D44" s="36">
        <v>16769730</v>
      </c>
      <c r="E44" s="37">
        <v>8143306</v>
      </c>
      <c r="F44" s="38">
        <v>45000000</v>
      </c>
      <c r="G44" s="36">
        <v>25575394</v>
      </c>
      <c r="H44" s="39">
        <v>25575394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296492855</v>
      </c>
      <c r="D45" s="36">
        <v>38329269</v>
      </c>
      <c r="E45" s="37">
        <v>51061565</v>
      </c>
      <c r="F45" s="38">
        <v>500000</v>
      </c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100000</v>
      </c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384304978</v>
      </c>
      <c r="D50" s="29">
        <f t="shared" ref="D50:K50" si="8">SUM(D41:D49)</f>
        <v>380702829</v>
      </c>
      <c r="E50" s="30">
        <f t="shared" si="8"/>
        <v>159341305</v>
      </c>
      <c r="F50" s="31">
        <f t="shared" si="8"/>
        <v>106500000</v>
      </c>
      <c r="G50" s="29">
        <f t="shared" si="8"/>
        <v>96175394</v>
      </c>
      <c r="H50" s="32">
        <f t="shared" si="8"/>
        <v>96175394</v>
      </c>
      <c r="I50" s="33">
        <f t="shared" si="8"/>
        <v>60800000</v>
      </c>
      <c r="J50" s="29">
        <f t="shared" si="8"/>
        <v>118390642</v>
      </c>
      <c r="K50" s="30">
        <f t="shared" si="8"/>
        <v>98300000</v>
      </c>
    </row>
    <row r="51" spans="1:11" ht="13.15" customHeight="1" x14ac:dyDescent="0.25">
      <c r="A51" s="47" t="s">
        <v>31</v>
      </c>
      <c r="B51" s="48" t="s">
        <v>20</v>
      </c>
      <c r="C51" s="36">
        <v>114277</v>
      </c>
      <c r="D51" s="36"/>
      <c r="E51" s="37"/>
      <c r="F51" s="38">
        <v>2500000</v>
      </c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>
        <v>2410809</v>
      </c>
      <c r="E52" s="42">
        <v>2586509</v>
      </c>
      <c r="F52" s="43">
        <v>1200000</v>
      </c>
      <c r="G52" s="41">
        <v>3243257</v>
      </c>
      <c r="H52" s="44">
        <v>3243257</v>
      </c>
      <c r="I52" s="45">
        <v>1780000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114277</v>
      </c>
      <c r="D53" s="49">
        <f t="shared" si="9"/>
        <v>2410809</v>
      </c>
      <c r="E53" s="50">
        <f t="shared" si="9"/>
        <v>2586509</v>
      </c>
      <c r="F53" s="51">
        <f t="shared" si="9"/>
        <v>3700000</v>
      </c>
      <c r="G53" s="49">
        <f t="shared" si="9"/>
        <v>3243257</v>
      </c>
      <c r="H53" s="52">
        <f t="shared" si="9"/>
        <v>3243257</v>
      </c>
      <c r="I53" s="53">
        <f t="shared" si="9"/>
        <v>1780000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198402</v>
      </c>
      <c r="D58" s="36">
        <v>260847</v>
      </c>
      <c r="E58" s="37"/>
      <c r="F58" s="38">
        <v>8000000</v>
      </c>
      <c r="G58" s="36">
        <v>10000000</v>
      </c>
      <c r="H58" s="39">
        <v>10000000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198402</v>
      </c>
      <c r="D60" s="49">
        <f t="shared" si="11"/>
        <v>260847</v>
      </c>
      <c r="E60" s="50">
        <f t="shared" si="11"/>
        <v>0</v>
      </c>
      <c r="F60" s="51">
        <f t="shared" si="11"/>
        <v>8000000</v>
      </c>
      <c r="G60" s="49">
        <f t="shared" si="11"/>
        <v>10000000</v>
      </c>
      <c r="H60" s="52">
        <f t="shared" si="11"/>
        <v>10000000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>
        <v>369829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369829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>
        <v>1000000</v>
      </c>
      <c r="J67" s="36">
        <v>1000000</v>
      </c>
      <c r="K67" s="37">
        <v>10000000</v>
      </c>
    </row>
    <row r="68" spans="1:11" ht="13.15" customHeight="1" x14ac:dyDescent="0.25">
      <c r="A68" s="46" t="s">
        <v>46</v>
      </c>
      <c r="B68" s="48" t="s">
        <v>20</v>
      </c>
      <c r="C68" s="36">
        <v>12220479</v>
      </c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880473588</v>
      </c>
      <c r="D75" s="29">
        <f t="shared" ref="D75:K75" si="14">D85+D88+D89+D92+D95+D96+SUM(D99:D105)+D108</f>
        <v>42658603</v>
      </c>
      <c r="E75" s="30">
        <f t="shared" si="14"/>
        <v>58522537</v>
      </c>
      <c r="F75" s="31">
        <f t="shared" si="14"/>
        <v>128507597</v>
      </c>
      <c r="G75" s="29">
        <f t="shared" si="14"/>
        <v>71099066</v>
      </c>
      <c r="H75" s="32">
        <f t="shared" si="14"/>
        <v>71099066</v>
      </c>
      <c r="I75" s="33">
        <f t="shared" si="14"/>
        <v>66369460</v>
      </c>
      <c r="J75" s="29">
        <f t="shared" si="14"/>
        <v>74800000</v>
      </c>
      <c r="K75" s="30">
        <f t="shared" si="14"/>
        <v>95000000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>
        <v>15000000</v>
      </c>
      <c r="G76" s="36"/>
      <c r="H76" s="39"/>
      <c r="I76" s="40">
        <v>5000000</v>
      </c>
      <c r="J76" s="36">
        <v>1000000</v>
      </c>
      <c r="K76" s="37">
        <v>2000000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18629591</v>
      </c>
      <c r="D78" s="36">
        <v>42131603</v>
      </c>
      <c r="E78" s="37">
        <v>36947054</v>
      </c>
      <c r="F78" s="38">
        <v>70000000</v>
      </c>
      <c r="G78" s="36">
        <v>69950000</v>
      </c>
      <c r="H78" s="39">
        <v>69950000</v>
      </c>
      <c r="I78" s="40">
        <v>49000000</v>
      </c>
      <c r="J78" s="36">
        <v>73000000</v>
      </c>
      <c r="K78" s="37">
        <v>90000000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2705500</v>
      </c>
      <c r="D80" s="36">
        <v>527000</v>
      </c>
      <c r="E80" s="37">
        <v>21575483</v>
      </c>
      <c r="F80" s="38">
        <v>30477057</v>
      </c>
      <c r="G80" s="36">
        <v>799066</v>
      </c>
      <c r="H80" s="39">
        <v>799066</v>
      </c>
      <c r="I80" s="40">
        <v>100000</v>
      </c>
      <c r="J80" s="36">
        <v>800000</v>
      </c>
      <c r="K80" s="37">
        <v>3000000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21335091</v>
      </c>
      <c r="D85" s="29">
        <f t="shared" ref="D85:K85" si="15">SUM(D76:D84)</f>
        <v>42658603</v>
      </c>
      <c r="E85" s="30">
        <f t="shared" si="15"/>
        <v>58522537</v>
      </c>
      <c r="F85" s="31">
        <f t="shared" si="15"/>
        <v>115477057</v>
      </c>
      <c r="G85" s="29">
        <f t="shared" si="15"/>
        <v>70749066</v>
      </c>
      <c r="H85" s="32">
        <f t="shared" si="15"/>
        <v>70749066</v>
      </c>
      <c r="I85" s="33">
        <f t="shared" si="15"/>
        <v>54100000</v>
      </c>
      <c r="J85" s="29">
        <f t="shared" si="15"/>
        <v>74800000</v>
      </c>
      <c r="K85" s="30">
        <f t="shared" si="15"/>
        <v>95000000</v>
      </c>
    </row>
    <row r="86" spans="1:11" ht="13.15" customHeight="1" x14ac:dyDescent="0.25">
      <c r="A86" s="47" t="s">
        <v>31</v>
      </c>
      <c r="B86" s="48" t="s">
        <v>20</v>
      </c>
      <c r="C86" s="36">
        <v>13499579</v>
      </c>
      <c r="D86" s="36"/>
      <c r="E86" s="37"/>
      <c r="F86" s="38">
        <v>13030540</v>
      </c>
      <c r="G86" s="36">
        <v>350000</v>
      </c>
      <c r="H86" s="39">
        <v>350000</v>
      </c>
      <c r="I86" s="40">
        <v>12269460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13499579</v>
      </c>
      <c r="D88" s="49">
        <f t="shared" si="16"/>
        <v>0</v>
      </c>
      <c r="E88" s="50">
        <f t="shared" si="16"/>
        <v>0</v>
      </c>
      <c r="F88" s="51">
        <f t="shared" si="16"/>
        <v>13030540</v>
      </c>
      <c r="G88" s="49">
        <f t="shared" si="16"/>
        <v>350000</v>
      </c>
      <c r="H88" s="52">
        <f t="shared" si="16"/>
        <v>350000</v>
      </c>
      <c r="I88" s="53">
        <f t="shared" si="16"/>
        <v>12269460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>
        <v>845638918</v>
      </c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845638918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1316686591</v>
      </c>
      <c r="D110" s="29">
        <f t="shared" ref="D110:K110" si="21">D120+D123+D124+D127+D130+D131+SUM(D134:D140)+D143</f>
        <v>548642084</v>
      </c>
      <c r="E110" s="30">
        <f t="shared" si="21"/>
        <v>371957871</v>
      </c>
      <c r="F110" s="31">
        <f t="shared" si="21"/>
        <v>539962860</v>
      </c>
      <c r="G110" s="29">
        <f t="shared" si="21"/>
        <v>489733147</v>
      </c>
      <c r="H110" s="32">
        <f t="shared" si="21"/>
        <v>489733147</v>
      </c>
      <c r="I110" s="33">
        <f t="shared" si="21"/>
        <v>308853700</v>
      </c>
      <c r="J110" s="29">
        <f t="shared" si="21"/>
        <v>390911300</v>
      </c>
      <c r="K110" s="30">
        <f t="shared" si="21"/>
        <v>459921550</v>
      </c>
    </row>
    <row r="111" spans="1:11" ht="13.15" customHeight="1" x14ac:dyDescent="0.25">
      <c r="A111" s="35" t="s">
        <v>19</v>
      </c>
      <c r="B111" s="28" t="s">
        <v>20</v>
      </c>
      <c r="C111" s="36">
        <v>40452754</v>
      </c>
      <c r="D111" s="36">
        <v>273851057</v>
      </c>
      <c r="E111" s="37">
        <v>100787183</v>
      </c>
      <c r="F111" s="38">
        <v>27702508</v>
      </c>
      <c r="G111" s="36">
        <v>10742539</v>
      </c>
      <c r="H111" s="39">
        <v>10742539</v>
      </c>
      <c r="I111" s="40">
        <v>32852298</v>
      </c>
      <c r="J111" s="36">
        <v>79391894</v>
      </c>
      <c r="K111" s="37">
        <v>32300000</v>
      </c>
    </row>
    <row r="112" spans="1:11" ht="13.15" customHeight="1" x14ac:dyDescent="0.25">
      <c r="A112" s="35" t="s">
        <v>21</v>
      </c>
      <c r="B112" s="28" t="s">
        <v>20</v>
      </c>
      <c r="C112" s="36">
        <v>1574303</v>
      </c>
      <c r="D112" s="36"/>
      <c r="E112" s="37">
        <v>48651</v>
      </c>
      <c r="F112" s="38">
        <v>500000</v>
      </c>
      <c r="G112" s="36">
        <v>500000</v>
      </c>
      <c r="H112" s="39">
        <v>500000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60376405</v>
      </c>
      <c r="D113" s="36">
        <v>140138608</v>
      </c>
      <c r="E113" s="37">
        <v>129834644</v>
      </c>
      <c r="F113" s="38">
        <v>229990000</v>
      </c>
      <c r="G113" s="36">
        <v>246605827</v>
      </c>
      <c r="H113" s="39">
        <v>246605827</v>
      </c>
      <c r="I113" s="40">
        <v>153500000</v>
      </c>
      <c r="J113" s="36">
        <v>189000000</v>
      </c>
      <c r="K113" s="37">
        <v>225000000</v>
      </c>
    </row>
    <row r="114" spans="1:11" ht="13.15" customHeight="1" x14ac:dyDescent="0.25">
      <c r="A114" s="35" t="s">
        <v>23</v>
      </c>
      <c r="B114" s="28" t="s">
        <v>20</v>
      </c>
      <c r="C114" s="36">
        <v>14159847</v>
      </c>
      <c r="D114" s="36">
        <v>16769730</v>
      </c>
      <c r="E114" s="37">
        <v>8143306</v>
      </c>
      <c r="F114" s="38">
        <v>106579571</v>
      </c>
      <c r="G114" s="36">
        <v>28566682</v>
      </c>
      <c r="H114" s="39">
        <v>28566682</v>
      </c>
      <c r="I114" s="40">
        <v>27275351</v>
      </c>
      <c r="J114" s="36">
        <v>82729196</v>
      </c>
      <c r="K114" s="37">
        <v>158372800</v>
      </c>
    </row>
    <row r="115" spans="1:11" ht="13.15" customHeight="1" x14ac:dyDescent="0.25">
      <c r="A115" s="35" t="s">
        <v>24</v>
      </c>
      <c r="B115" s="28" t="s">
        <v>20</v>
      </c>
      <c r="C115" s="36">
        <v>315775741</v>
      </c>
      <c r="D115" s="36">
        <v>55084067</v>
      </c>
      <c r="E115" s="37">
        <v>93774367</v>
      </c>
      <c r="F115" s="38">
        <v>93257291</v>
      </c>
      <c r="G115" s="36">
        <v>70932956</v>
      </c>
      <c r="H115" s="39">
        <v>70932956</v>
      </c>
      <c r="I115" s="40">
        <v>42190879</v>
      </c>
      <c r="J115" s="36">
        <v>16172058</v>
      </c>
      <c r="K115" s="37">
        <v>3000000</v>
      </c>
    </row>
    <row r="116" spans="1:11" ht="13.15" customHeight="1" x14ac:dyDescent="0.25">
      <c r="A116" s="35" t="s">
        <v>25</v>
      </c>
      <c r="B116" s="28" t="s">
        <v>20</v>
      </c>
      <c r="C116" s="36">
        <v>100000</v>
      </c>
      <c r="D116" s="36"/>
      <c r="E116" s="37">
        <v>47747</v>
      </c>
      <c r="F116" s="38">
        <v>10842950</v>
      </c>
      <c r="G116" s="36">
        <v>1407405</v>
      </c>
      <c r="H116" s="39">
        <v>1407405</v>
      </c>
      <c r="I116" s="40">
        <v>5842950</v>
      </c>
      <c r="J116" s="36">
        <v>17498152</v>
      </c>
      <c r="K116" s="37">
        <v>20068750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>
        <v>1950000</v>
      </c>
      <c r="G119" s="41">
        <v>3000000</v>
      </c>
      <c r="H119" s="44">
        <v>3000000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432439050</v>
      </c>
      <c r="D120" s="29">
        <f t="shared" ref="D120:K120" si="22">SUM(D111:D119)</f>
        <v>485843462</v>
      </c>
      <c r="E120" s="30">
        <f t="shared" si="22"/>
        <v>332635898</v>
      </c>
      <c r="F120" s="31">
        <f t="shared" si="22"/>
        <v>470822320</v>
      </c>
      <c r="G120" s="29">
        <f t="shared" si="22"/>
        <v>361755409</v>
      </c>
      <c r="H120" s="32">
        <f t="shared" si="22"/>
        <v>361755409</v>
      </c>
      <c r="I120" s="33">
        <f t="shared" si="22"/>
        <v>261661478</v>
      </c>
      <c r="J120" s="29">
        <f t="shared" si="22"/>
        <v>384791300</v>
      </c>
      <c r="K120" s="30">
        <f t="shared" si="22"/>
        <v>438741550</v>
      </c>
    </row>
    <row r="121" spans="1:11" ht="13.15" customHeight="1" x14ac:dyDescent="0.25">
      <c r="A121" s="47" t="s">
        <v>31</v>
      </c>
      <c r="B121" s="48" t="s">
        <v>20</v>
      </c>
      <c r="C121" s="36">
        <v>17547329</v>
      </c>
      <c r="D121" s="36">
        <v>2155169</v>
      </c>
      <c r="E121" s="37"/>
      <c r="F121" s="38">
        <v>15530540</v>
      </c>
      <c r="G121" s="36">
        <v>350000</v>
      </c>
      <c r="H121" s="39">
        <v>350000</v>
      </c>
      <c r="I121" s="40">
        <v>12269460</v>
      </c>
      <c r="J121" s="36"/>
      <c r="K121" s="37">
        <v>1000000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6172187</v>
      </c>
      <c r="E122" s="42">
        <v>2586509</v>
      </c>
      <c r="F122" s="43">
        <v>1200000</v>
      </c>
      <c r="G122" s="41">
        <v>3243257</v>
      </c>
      <c r="H122" s="44">
        <v>3243257</v>
      </c>
      <c r="I122" s="45">
        <v>1780000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17547329</v>
      </c>
      <c r="D123" s="49">
        <f t="shared" si="23"/>
        <v>8327356</v>
      </c>
      <c r="E123" s="50">
        <f t="shared" si="23"/>
        <v>2586509</v>
      </c>
      <c r="F123" s="51">
        <f t="shared" si="23"/>
        <v>16730540</v>
      </c>
      <c r="G123" s="49">
        <f t="shared" si="23"/>
        <v>3593257</v>
      </c>
      <c r="H123" s="52">
        <f t="shared" si="23"/>
        <v>3593257</v>
      </c>
      <c r="I123" s="53">
        <f t="shared" si="23"/>
        <v>14049460</v>
      </c>
      <c r="J123" s="49">
        <f t="shared" si="23"/>
        <v>0</v>
      </c>
      <c r="K123" s="50">
        <f t="shared" si="23"/>
        <v>1000000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198402</v>
      </c>
      <c r="D128" s="36">
        <v>260847</v>
      </c>
      <c r="E128" s="37"/>
      <c r="F128" s="38">
        <v>9000000</v>
      </c>
      <c r="G128" s="36">
        <v>10000000</v>
      </c>
      <c r="H128" s="39">
        <v>10000000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845638918</v>
      </c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845837320</v>
      </c>
      <c r="D130" s="49">
        <f t="shared" si="25"/>
        <v>260847</v>
      </c>
      <c r="E130" s="50">
        <f t="shared" si="25"/>
        <v>0</v>
      </c>
      <c r="F130" s="51">
        <f t="shared" si="25"/>
        <v>9000000</v>
      </c>
      <c r="G130" s="49">
        <f t="shared" si="25"/>
        <v>10000000</v>
      </c>
      <c r="H130" s="52">
        <f t="shared" si="25"/>
        <v>10000000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287000</v>
      </c>
      <c r="E133" s="42">
        <v>369829</v>
      </c>
      <c r="F133" s="43">
        <v>2500000</v>
      </c>
      <c r="G133" s="41">
        <v>3000000</v>
      </c>
      <c r="H133" s="44">
        <v>3000000</v>
      </c>
      <c r="I133" s="45">
        <v>10633812</v>
      </c>
      <c r="J133" s="41">
        <v>4000000</v>
      </c>
      <c r="K133" s="42">
        <v>4000000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287000</v>
      </c>
      <c r="E134" s="30">
        <f t="shared" si="26"/>
        <v>369829</v>
      </c>
      <c r="F134" s="31">
        <f t="shared" si="26"/>
        <v>2500000</v>
      </c>
      <c r="G134" s="29">
        <f t="shared" si="26"/>
        <v>3000000</v>
      </c>
      <c r="H134" s="32">
        <f t="shared" si="26"/>
        <v>3000000</v>
      </c>
      <c r="I134" s="33">
        <f t="shared" si="26"/>
        <v>10633812</v>
      </c>
      <c r="J134" s="29">
        <f t="shared" si="26"/>
        <v>4000000</v>
      </c>
      <c r="K134" s="30">
        <f t="shared" si="26"/>
        <v>4000000</v>
      </c>
    </row>
    <row r="135" spans="1:11" ht="13.15" customHeight="1" x14ac:dyDescent="0.25">
      <c r="A135" s="46" t="s">
        <v>43</v>
      </c>
      <c r="B135" s="28" t="s">
        <v>20</v>
      </c>
      <c r="C135" s="1">
        <v>344216</v>
      </c>
      <c r="D135" s="1">
        <v>2231449</v>
      </c>
      <c r="E135" s="2">
        <v>2410778</v>
      </c>
      <c r="F135" s="3">
        <v>6050000</v>
      </c>
      <c r="G135" s="1">
        <v>4000000</v>
      </c>
      <c r="H135" s="4">
        <v>4000000</v>
      </c>
      <c r="I135" s="5">
        <v>4050000</v>
      </c>
      <c r="J135" s="1">
        <v>120000</v>
      </c>
      <c r="K135" s="2">
        <v>180000</v>
      </c>
    </row>
    <row r="136" spans="1:11" ht="13.15" customHeight="1" x14ac:dyDescent="0.25">
      <c r="A136" s="46" t="s">
        <v>44</v>
      </c>
      <c r="B136" s="28" t="s">
        <v>20</v>
      </c>
      <c r="C136" s="36">
        <v>836327</v>
      </c>
      <c r="D136" s="36">
        <v>350000</v>
      </c>
      <c r="E136" s="37">
        <v>452436</v>
      </c>
      <c r="F136" s="38">
        <v>2000000</v>
      </c>
      <c r="G136" s="36">
        <v>1000000</v>
      </c>
      <c r="H136" s="39">
        <v>1000000</v>
      </c>
      <c r="I136" s="40">
        <v>1000000</v>
      </c>
      <c r="J136" s="36">
        <v>1000000</v>
      </c>
      <c r="K136" s="37">
        <v>1000000</v>
      </c>
    </row>
    <row r="137" spans="1:11" ht="13.15" customHeight="1" x14ac:dyDescent="0.25">
      <c r="A137" s="46" t="s">
        <v>45</v>
      </c>
      <c r="B137" s="28" t="s">
        <v>20</v>
      </c>
      <c r="C137" s="36">
        <v>4024405</v>
      </c>
      <c r="D137" s="36">
        <v>542129</v>
      </c>
      <c r="E137" s="37">
        <v>27704</v>
      </c>
      <c r="F137" s="38">
        <v>10860000</v>
      </c>
      <c r="G137" s="36">
        <v>13660000</v>
      </c>
      <c r="H137" s="39">
        <v>13660000</v>
      </c>
      <c r="I137" s="40">
        <v>1000000</v>
      </c>
      <c r="J137" s="36">
        <v>1000000</v>
      </c>
      <c r="K137" s="37">
        <v>15000000</v>
      </c>
    </row>
    <row r="138" spans="1:11" ht="13.15" customHeight="1" x14ac:dyDescent="0.25">
      <c r="A138" s="46" t="s">
        <v>46</v>
      </c>
      <c r="B138" s="48" t="s">
        <v>20</v>
      </c>
      <c r="C138" s="36">
        <v>15657944</v>
      </c>
      <c r="D138" s="36">
        <v>50799841</v>
      </c>
      <c r="E138" s="37">
        <v>33474717</v>
      </c>
      <c r="F138" s="38">
        <v>22000000</v>
      </c>
      <c r="G138" s="36">
        <v>92724481</v>
      </c>
      <c r="H138" s="39">
        <v>92724481</v>
      </c>
      <c r="I138" s="40">
        <v>16458950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1316686591</v>
      </c>
      <c r="D144" s="62">
        <f t="shared" si="28"/>
        <v>548642084</v>
      </c>
      <c r="E144" s="63">
        <f t="shared" si="28"/>
        <v>371957871</v>
      </c>
      <c r="F144" s="64">
        <f t="shared" si="28"/>
        <v>539962860</v>
      </c>
      <c r="G144" s="62">
        <f t="shared" si="28"/>
        <v>489733147</v>
      </c>
      <c r="H144" s="65">
        <f t="shared" si="28"/>
        <v>489733147</v>
      </c>
      <c r="I144" s="66">
        <f t="shared" si="28"/>
        <v>308853700</v>
      </c>
      <c r="J144" s="62">
        <f t="shared" si="28"/>
        <v>390911300</v>
      </c>
      <c r="K144" s="63">
        <f t="shared" si="28"/>
        <v>459921550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11616931657</v>
      </c>
      <c r="D146" s="29">
        <f t="shared" ref="D146:K146" si="29">D156+D159+D160+D163+D166+D167+SUM(D170:D176)+D179</f>
        <v>11531174213</v>
      </c>
      <c r="E146" s="30">
        <f t="shared" si="29"/>
        <v>11850598791</v>
      </c>
      <c r="F146" s="31">
        <f t="shared" si="29"/>
        <v>11697396141</v>
      </c>
      <c r="G146" s="29">
        <f t="shared" si="29"/>
        <v>12254539409</v>
      </c>
      <c r="H146" s="32">
        <f t="shared" si="29"/>
        <v>12254539409</v>
      </c>
      <c r="I146" s="33">
        <f t="shared" si="29"/>
        <v>12056290994</v>
      </c>
      <c r="J146" s="29">
        <f t="shared" si="29"/>
        <v>12046718772</v>
      </c>
      <c r="K146" s="30">
        <f t="shared" si="29"/>
        <v>12097778772</v>
      </c>
    </row>
    <row r="147" spans="1:11" ht="13.15" customHeight="1" x14ac:dyDescent="0.25">
      <c r="A147" s="35" t="s">
        <v>19</v>
      </c>
      <c r="B147" s="28" t="s">
        <v>20</v>
      </c>
      <c r="C147" s="36">
        <v>4161175437</v>
      </c>
      <c r="D147" s="36">
        <v>4330840901</v>
      </c>
      <c r="E147" s="37">
        <v>4661408770</v>
      </c>
      <c r="F147" s="38">
        <v>4287922471</v>
      </c>
      <c r="G147" s="36">
        <v>4661408770</v>
      </c>
      <c r="H147" s="39">
        <v>4661408770</v>
      </c>
      <c r="I147" s="40">
        <v>4666408770</v>
      </c>
      <c r="J147" s="36">
        <v>4662408770</v>
      </c>
      <c r="K147" s="37">
        <v>4663408770</v>
      </c>
    </row>
    <row r="148" spans="1:11" ht="13.15" customHeight="1" x14ac:dyDescent="0.25">
      <c r="A148" s="35" t="s">
        <v>21</v>
      </c>
      <c r="B148" s="28" t="s">
        <v>20</v>
      </c>
      <c r="C148" s="36">
        <v>821398139</v>
      </c>
      <c r="D148" s="36">
        <v>828583939</v>
      </c>
      <c r="E148" s="37">
        <v>812669117</v>
      </c>
      <c r="F148" s="38">
        <v>830107516</v>
      </c>
      <c r="G148" s="36">
        <v>812669115</v>
      </c>
      <c r="H148" s="39">
        <v>812669115</v>
      </c>
      <c r="I148" s="40">
        <v>812669115</v>
      </c>
      <c r="J148" s="36">
        <v>812669115</v>
      </c>
      <c r="K148" s="37">
        <v>812669115</v>
      </c>
    </row>
    <row r="149" spans="1:11" ht="13.15" customHeight="1" x14ac:dyDescent="0.25">
      <c r="A149" s="35" t="s">
        <v>22</v>
      </c>
      <c r="B149" s="28" t="s">
        <v>20</v>
      </c>
      <c r="C149" s="36">
        <v>1558457842</v>
      </c>
      <c r="D149" s="36">
        <v>1545893901</v>
      </c>
      <c r="E149" s="37">
        <v>1695633000</v>
      </c>
      <c r="F149" s="38">
        <v>1723399134</v>
      </c>
      <c r="G149" s="36">
        <v>1941038825</v>
      </c>
      <c r="H149" s="39">
        <v>1941038825</v>
      </c>
      <c r="I149" s="40">
        <v>1849132998</v>
      </c>
      <c r="J149" s="36">
        <v>1884632998</v>
      </c>
      <c r="K149" s="37">
        <v>1920632998</v>
      </c>
    </row>
    <row r="150" spans="1:11" ht="13.15" customHeight="1" x14ac:dyDescent="0.25">
      <c r="A150" s="35" t="s">
        <v>23</v>
      </c>
      <c r="B150" s="28" t="s">
        <v>20</v>
      </c>
      <c r="C150" s="36">
        <v>752020229</v>
      </c>
      <c r="D150" s="36">
        <v>563992516</v>
      </c>
      <c r="E150" s="37">
        <v>532809264</v>
      </c>
      <c r="F150" s="38">
        <v>586282762</v>
      </c>
      <c r="G150" s="36">
        <v>558384655</v>
      </c>
      <c r="H150" s="39">
        <v>558384655</v>
      </c>
      <c r="I150" s="40">
        <v>532809263</v>
      </c>
      <c r="J150" s="36">
        <v>532809263</v>
      </c>
      <c r="K150" s="37">
        <v>532809263</v>
      </c>
    </row>
    <row r="151" spans="1:11" ht="13.15" customHeight="1" x14ac:dyDescent="0.25">
      <c r="A151" s="35" t="s">
        <v>24</v>
      </c>
      <c r="B151" s="28" t="s">
        <v>20</v>
      </c>
      <c r="C151" s="36">
        <v>1045986522</v>
      </c>
      <c r="D151" s="36">
        <v>994121827</v>
      </c>
      <c r="E151" s="37">
        <v>948946416</v>
      </c>
      <c r="F151" s="38">
        <v>980553987</v>
      </c>
      <c r="G151" s="36">
        <v>949946416</v>
      </c>
      <c r="H151" s="39">
        <v>949946416</v>
      </c>
      <c r="I151" s="40">
        <v>948946416</v>
      </c>
      <c r="J151" s="36">
        <v>948946416</v>
      </c>
      <c r="K151" s="37">
        <v>948946416</v>
      </c>
    </row>
    <row r="152" spans="1:11" ht="13.15" customHeight="1" x14ac:dyDescent="0.25">
      <c r="A152" s="35" t="s">
        <v>25</v>
      </c>
      <c r="B152" s="28" t="s">
        <v>20</v>
      </c>
      <c r="C152" s="36">
        <v>70868476</v>
      </c>
      <c r="D152" s="36">
        <v>61726052</v>
      </c>
      <c r="E152" s="37">
        <v>61317298</v>
      </c>
      <c r="F152" s="38">
        <v>59817228</v>
      </c>
      <c r="G152" s="36">
        <v>61317298</v>
      </c>
      <c r="H152" s="39">
        <v>61317298</v>
      </c>
      <c r="I152" s="40">
        <v>61317298</v>
      </c>
      <c r="J152" s="36">
        <v>61317298</v>
      </c>
      <c r="K152" s="37">
        <v>61317298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752002</v>
      </c>
      <c r="D155" s="41">
        <v>59745</v>
      </c>
      <c r="E155" s="42">
        <v>59745</v>
      </c>
      <c r="F155" s="43">
        <v>2009745</v>
      </c>
      <c r="G155" s="41">
        <v>3059745</v>
      </c>
      <c r="H155" s="44">
        <v>3059745</v>
      </c>
      <c r="I155" s="45">
        <v>59745</v>
      </c>
      <c r="J155" s="41">
        <v>59745</v>
      </c>
      <c r="K155" s="42">
        <v>59745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8410658647</v>
      </c>
      <c r="D156" s="36">
        <f t="shared" ref="D156:K156" si="30">SUM(D147:D155)</f>
        <v>8325218881</v>
      </c>
      <c r="E156" s="37">
        <f t="shared" si="30"/>
        <v>8712843610</v>
      </c>
      <c r="F156" s="38">
        <f t="shared" si="30"/>
        <v>8470092843</v>
      </c>
      <c r="G156" s="36">
        <f t="shared" si="30"/>
        <v>8987824824</v>
      </c>
      <c r="H156" s="39">
        <f t="shared" si="30"/>
        <v>8987824824</v>
      </c>
      <c r="I156" s="40">
        <f t="shared" si="30"/>
        <v>8871343605</v>
      </c>
      <c r="J156" s="36">
        <f t="shared" si="30"/>
        <v>8902843605</v>
      </c>
      <c r="K156" s="37">
        <f t="shared" si="30"/>
        <v>8939843605</v>
      </c>
    </row>
    <row r="157" spans="1:11" ht="0.95" customHeight="1" x14ac:dyDescent="0.25">
      <c r="A157" s="47"/>
      <c r="B157" s="48" t="s">
        <v>20</v>
      </c>
      <c r="C157" s="36">
        <v>1183645532</v>
      </c>
      <c r="D157" s="36">
        <v>1202369263</v>
      </c>
      <c r="E157" s="37">
        <v>1173201759</v>
      </c>
      <c r="F157" s="38">
        <v>1203302146</v>
      </c>
      <c r="G157" s="36">
        <v>1176795017</v>
      </c>
      <c r="H157" s="39">
        <v>1176795017</v>
      </c>
      <c r="I157" s="40">
        <v>1187251220</v>
      </c>
      <c r="J157" s="36">
        <v>1173201760</v>
      </c>
      <c r="K157" s="37">
        <v>1173201760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1183645532</v>
      </c>
      <c r="D159" s="36">
        <v>1202369263</v>
      </c>
      <c r="E159" s="37">
        <v>1173201759</v>
      </c>
      <c r="F159" s="38">
        <v>1203302146</v>
      </c>
      <c r="G159" s="36">
        <v>1176795017</v>
      </c>
      <c r="H159" s="39">
        <v>1176795017</v>
      </c>
      <c r="I159" s="40">
        <v>1187251220</v>
      </c>
      <c r="J159" s="36">
        <v>1173201760</v>
      </c>
      <c r="K159" s="37">
        <v>1173201760</v>
      </c>
    </row>
    <row r="160" spans="1:11" ht="13.15" customHeight="1" x14ac:dyDescent="0.25">
      <c r="A160" s="46" t="s">
        <v>94</v>
      </c>
      <c r="B160" s="28" t="s">
        <v>20</v>
      </c>
      <c r="C160" s="36">
        <v>57016</v>
      </c>
      <c r="D160" s="36">
        <v>57016</v>
      </c>
      <c r="E160" s="37">
        <v>57016</v>
      </c>
      <c r="F160" s="38">
        <v>57016</v>
      </c>
      <c r="G160" s="36">
        <v>57016</v>
      </c>
      <c r="H160" s="39">
        <v>57016</v>
      </c>
      <c r="I160" s="40">
        <v>57016</v>
      </c>
      <c r="J160" s="36">
        <v>57016</v>
      </c>
      <c r="K160" s="37">
        <v>57016</v>
      </c>
    </row>
    <row r="161" spans="1:11" ht="0.95" customHeight="1" x14ac:dyDescent="0.25">
      <c r="A161" s="47"/>
      <c r="B161" s="28" t="s">
        <v>20</v>
      </c>
      <c r="C161" s="1">
        <v>1006950719</v>
      </c>
      <c r="D161" s="1">
        <v>997878176</v>
      </c>
      <c r="E161" s="2">
        <v>997878176</v>
      </c>
      <c r="F161" s="3">
        <v>997878176</v>
      </c>
      <c r="G161" s="1">
        <v>997878176</v>
      </c>
      <c r="H161" s="4">
        <v>997878176</v>
      </c>
      <c r="I161" s="5">
        <v>997878176</v>
      </c>
      <c r="J161" s="1">
        <v>997878176</v>
      </c>
      <c r="K161" s="2">
        <v>997878176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1006950719</v>
      </c>
      <c r="D163" s="36">
        <v>997878176</v>
      </c>
      <c r="E163" s="37">
        <v>997878176</v>
      </c>
      <c r="F163" s="38">
        <v>997878176</v>
      </c>
      <c r="G163" s="36">
        <v>997878176</v>
      </c>
      <c r="H163" s="39">
        <v>997878176</v>
      </c>
      <c r="I163" s="40">
        <v>997878176</v>
      </c>
      <c r="J163" s="36">
        <v>997878176</v>
      </c>
      <c r="K163" s="37">
        <v>997878176</v>
      </c>
    </row>
    <row r="164" spans="1:11" ht="0.95" customHeight="1" x14ac:dyDescent="0.25">
      <c r="A164" s="47"/>
      <c r="B164" s="48" t="s">
        <v>20</v>
      </c>
      <c r="C164" s="36">
        <v>910894767</v>
      </c>
      <c r="D164" s="36">
        <v>873351787</v>
      </c>
      <c r="E164" s="37">
        <v>817718651</v>
      </c>
      <c r="F164" s="38">
        <v>863289101</v>
      </c>
      <c r="G164" s="36">
        <v>827718654</v>
      </c>
      <c r="H164" s="39">
        <v>827718654</v>
      </c>
      <c r="I164" s="40">
        <v>817718654</v>
      </c>
      <c r="J164" s="36">
        <v>817718654</v>
      </c>
      <c r="K164" s="37">
        <v>817718654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910894767</v>
      </c>
      <c r="D166" s="36">
        <v>873351787</v>
      </c>
      <c r="E166" s="37">
        <v>817718651</v>
      </c>
      <c r="F166" s="38">
        <v>863289101</v>
      </c>
      <c r="G166" s="36">
        <v>827718654</v>
      </c>
      <c r="H166" s="39">
        <v>827718654</v>
      </c>
      <c r="I166" s="40">
        <v>817718654</v>
      </c>
      <c r="J166" s="36">
        <v>817718654</v>
      </c>
      <c r="K166" s="37">
        <v>817718654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17968234</v>
      </c>
      <c r="D168" s="1">
        <v>16788925</v>
      </c>
      <c r="E168" s="2">
        <v>15745137</v>
      </c>
      <c r="F168" s="3">
        <v>20753689</v>
      </c>
      <c r="G168" s="1">
        <v>19726817</v>
      </c>
      <c r="H168" s="4">
        <v>19726817</v>
      </c>
      <c r="I168" s="5">
        <v>26378949</v>
      </c>
      <c r="J168" s="1">
        <v>19745137</v>
      </c>
      <c r="K168" s="2">
        <v>19745137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17968234</v>
      </c>
      <c r="D170" s="36">
        <v>16788925</v>
      </c>
      <c r="E170" s="37">
        <v>15745137</v>
      </c>
      <c r="F170" s="38">
        <v>20753689</v>
      </c>
      <c r="G170" s="36">
        <v>19726817</v>
      </c>
      <c r="H170" s="39">
        <v>19726817</v>
      </c>
      <c r="I170" s="40">
        <v>26378949</v>
      </c>
      <c r="J170" s="36">
        <v>19745137</v>
      </c>
      <c r="K170" s="37">
        <v>19745137</v>
      </c>
    </row>
    <row r="171" spans="1:11" ht="13.15" customHeight="1" x14ac:dyDescent="0.25">
      <c r="A171" s="46" t="s">
        <v>43</v>
      </c>
      <c r="B171" s="28" t="s">
        <v>20</v>
      </c>
      <c r="C171" s="1">
        <v>5652067</v>
      </c>
      <c r="D171" s="1">
        <v>6159630</v>
      </c>
      <c r="E171" s="2">
        <v>8368404</v>
      </c>
      <c r="F171" s="3">
        <v>10947677</v>
      </c>
      <c r="G171" s="1">
        <v>12368398</v>
      </c>
      <c r="H171" s="4">
        <v>12368398</v>
      </c>
      <c r="I171" s="5">
        <v>12418398</v>
      </c>
      <c r="J171" s="1">
        <v>8488398</v>
      </c>
      <c r="K171" s="2">
        <v>8548398</v>
      </c>
    </row>
    <row r="172" spans="1:11" ht="13.15" customHeight="1" x14ac:dyDescent="0.25">
      <c r="A172" s="46" t="s">
        <v>44</v>
      </c>
      <c r="B172" s="28" t="s">
        <v>20</v>
      </c>
      <c r="C172" s="36">
        <v>5198537</v>
      </c>
      <c r="D172" s="36">
        <v>3827107</v>
      </c>
      <c r="E172" s="37">
        <v>3743155</v>
      </c>
      <c r="F172" s="38">
        <v>4950854</v>
      </c>
      <c r="G172" s="36">
        <v>4743161</v>
      </c>
      <c r="H172" s="39">
        <v>4743161</v>
      </c>
      <c r="I172" s="40">
        <v>4743161</v>
      </c>
      <c r="J172" s="36">
        <v>4743161</v>
      </c>
      <c r="K172" s="37">
        <v>4743161</v>
      </c>
    </row>
    <row r="173" spans="1:11" ht="13.15" customHeight="1" x14ac:dyDescent="0.25">
      <c r="A173" s="46" t="s">
        <v>45</v>
      </c>
      <c r="B173" s="28" t="s">
        <v>20</v>
      </c>
      <c r="C173" s="36">
        <v>16890739</v>
      </c>
      <c r="D173" s="36">
        <v>13725750</v>
      </c>
      <c r="E173" s="37">
        <v>13656641</v>
      </c>
      <c r="F173" s="38">
        <v>22827745</v>
      </c>
      <c r="G173" s="36">
        <v>27316628</v>
      </c>
      <c r="H173" s="39">
        <v>27316628</v>
      </c>
      <c r="I173" s="40">
        <v>14656628</v>
      </c>
      <c r="J173" s="36">
        <v>14656628</v>
      </c>
      <c r="K173" s="37">
        <v>28656628</v>
      </c>
    </row>
    <row r="174" spans="1:11" ht="13.15" customHeight="1" x14ac:dyDescent="0.25">
      <c r="A174" s="46" t="s">
        <v>46</v>
      </c>
      <c r="B174" s="48" t="s">
        <v>20</v>
      </c>
      <c r="C174" s="36">
        <v>49925399</v>
      </c>
      <c r="D174" s="36">
        <v>83632678</v>
      </c>
      <c r="E174" s="37">
        <v>99221242</v>
      </c>
      <c r="F174" s="38">
        <v>95131894</v>
      </c>
      <c r="G174" s="36">
        <v>191945718</v>
      </c>
      <c r="H174" s="39">
        <v>191945718</v>
      </c>
      <c r="I174" s="40">
        <v>115680187</v>
      </c>
      <c r="J174" s="36">
        <v>99221237</v>
      </c>
      <c r="K174" s="37">
        <v>99221237</v>
      </c>
    </row>
    <row r="175" spans="1:11" ht="13.15" customHeight="1" x14ac:dyDescent="0.25">
      <c r="A175" s="46" t="s">
        <v>47</v>
      </c>
      <c r="B175" s="28" t="s">
        <v>20</v>
      </c>
      <c r="C175" s="36">
        <v>9090000</v>
      </c>
      <c r="D175" s="36">
        <v>8165000</v>
      </c>
      <c r="E175" s="37">
        <v>8165000</v>
      </c>
      <c r="F175" s="38">
        <v>8165000</v>
      </c>
      <c r="G175" s="36">
        <v>8165000</v>
      </c>
      <c r="H175" s="39">
        <v>8165000</v>
      </c>
      <c r="I175" s="40">
        <v>8165000</v>
      </c>
      <c r="J175" s="36">
        <v>8165000</v>
      </c>
      <c r="K175" s="37">
        <v>8165000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11616931657</v>
      </c>
      <c r="D180" s="62">
        <f t="shared" ref="D180:K180" si="31">D156+D159+D160+D163+D166+D167+SUM(D170:D176)+D179</f>
        <v>11531174213</v>
      </c>
      <c r="E180" s="63">
        <f t="shared" si="31"/>
        <v>11850598791</v>
      </c>
      <c r="F180" s="64">
        <f t="shared" si="31"/>
        <v>11697396141</v>
      </c>
      <c r="G180" s="62">
        <f t="shared" si="31"/>
        <v>12254539409</v>
      </c>
      <c r="H180" s="65">
        <f t="shared" si="31"/>
        <v>12254539409</v>
      </c>
      <c r="I180" s="66">
        <f t="shared" si="31"/>
        <v>12056290994</v>
      </c>
      <c r="J180" s="62">
        <f t="shared" si="31"/>
        <v>12046718772</v>
      </c>
      <c r="K180" s="63">
        <f t="shared" si="31"/>
        <v>12097778772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492985145</v>
      </c>
      <c r="D183" s="36">
        <v>431775431</v>
      </c>
      <c r="E183" s="37">
        <v>600813981</v>
      </c>
      <c r="F183" s="38">
        <v>513349225</v>
      </c>
      <c r="G183" s="36">
        <v>600680871</v>
      </c>
      <c r="H183" s="39">
        <v>600680871</v>
      </c>
      <c r="I183" s="40">
        <v>600908231</v>
      </c>
      <c r="J183" s="36">
        <v>628550004</v>
      </c>
      <c r="K183" s="37">
        <v>657463326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777810490</v>
      </c>
      <c r="D184" s="29">
        <f t="shared" ref="D184:K184" si="32">D194+D197+D198+D201+D204+D205+SUM(D208:D214)+D217</f>
        <v>503045611</v>
      </c>
      <c r="E184" s="30">
        <f t="shared" si="32"/>
        <v>558792954</v>
      </c>
      <c r="F184" s="31">
        <f t="shared" si="32"/>
        <v>570375111</v>
      </c>
      <c r="G184" s="29">
        <f t="shared" si="32"/>
        <v>496034243</v>
      </c>
      <c r="H184" s="32">
        <f t="shared" si="32"/>
        <v>496034243</v>
      </c>
      <c r="I184" s="33">
        <f t="shared" si="32"/>
        <v>461006774</v>
      </c>
      <c r="J184" s="29">
        <f t="shared" si="32"/>
        <v>465965510</v>
      </c>
      <c r="K184" s="30">
        <f t="shared" si="32"/>
        <v>482381863</v>
      </c>
    </row>
    <row r="185" spans="1:11" ht="13.15" customHeight="1" x14ac:dyDescent="0.25">
      <c r="A185" s="35" t="s">
        <v>19</v>
      </c>
      <c r="B185" s="28" t="s">
        <v>20</v>
      </c>
      <c r="C185" s="36">
        <v>37982437</v>
      </c>
      <c r="D185" s="36">
        <v>18093395</v>
      </c>
      <c r="E185" s="37">
        <v>32077316</v>
      </c>
      <c r="F185" s="38">
        <v>20887529</v>
      </c>
      <c r="G185" s="36">
        <v>21477529</v>
      </c>
      <c r="H185" s="39">
        <v>21477529</v>
      </c>
      <c r="I185" s="40">
        <v>20878230</v>
      </c>
      <c r="J185" s="36">
        <v>20927411</v>
      </c>
      <c r="K185" s="37">
        <v>20978418</v>
      </c>
    </row>
    <row r="186" spans="1:11" ht="13.15" customHeight="1" x14ac:dyDescent="0.25">
      <c r="A186" s="35" t="s">
        <v>21</v>
      </c>
      <c r="B186" s="28" t="s">
        <v>20</v>
      </c>
      <c r="C186" s="36">
        <v>27815846</v>
      </c>
      <c r="D186" s="36">
        <v>20305222</v>
      </c>
      <c r="E186" s="37">
        <v>12301349</v>
      </c>
      <c r="F186" s="38">
        <v>74966</v>
      </c>
      <c r="G186" s="36">
        <v>2371466</v>
      </c>
      <c r="H186" s="39">
        <v>2371466</v>
      </c>
      <c r="I186" s="40">
        <v>2458881</v>
      </c>
      <c r="J186" s="36">
        <v>2443624</v>
      </c>
      <c r="K186" s="37">
        <v>2418033</v>
      </c>
    </row>
    <row r="187" spans="1:11" ht="13.15" customHeight="1" x14ac:dyDescent="0.25">
      <c r="A187" s="35" t="s">
        <v>22</v>
      </c>
      <c r="B187" s="28" t="s">
        <v>20</v>
      </c>
      <c r="C187" s="36">
        <v>188111363</v>
      </c>
      <c r="D187" s="36">
        <v>174094498</v>
      </c>
      <c r="E187" s="37">
        <v>270995090</v>
      </c>
      <c r="F187" s="38">
        <v>195812930</v>
      </c>
      <c r="G187" s="36">
        <v>209505195</v>
      </c>
      <c r="H187" s="39">
        <v>209505195</v>
      </c>
      <c r="I187" s="40">
        <v>169259596</v>
      </c>
      <c r="J187" s="36">
        <v>180951032</v>
      </c>
      <c r="K187" s="37">
        <v>187614186</v>
      </c>
    </row>
    <row r="188" spans="1:11" ht="13.15" customHeight="1" x14ac:dyDescent="0.25">
      <c r="A188" s="35" t="s">
        <v>23</v>
      </c>
      <c r="B188" s="28" t="s">
        <v>20</v>
      </c>
      <c r="C188" s="36">
        <v>56461723</v>
      </c>
      <c r="D188" s="36">
        <v>92699456</v>
      </c>
      <c r="E188" s="37">
        <v>74574190</v>
      </c>
      <c r="F188" s="38">
        <v>222837198</v>
      </c>
      <c r="G188" s="36">
        <v>113157169</v>
      </c>
      <c r="H188" s="39">
        <v>113157169</v>
      </c>
      <c r="I188" s="40">
        <v>102191937</v>
      </c>
      <c r="J188" s="36">
        <v>100575806</v>
      </c>
      <c r="K188" s="37">
        <v>103902807</v>
      </c>
    </row>
    <row r="189" spans="1:11" ht="13.15" customHeight="1" x14ac:dyDescent="0.25">
      <c r="A189" s="35" t="s">
        <v>24</v>
      </c>
      <c r="B189" s="28" t="s">
        <v>20</v>
      </c>
      <c r="C189" s="36">
        <v>423330457</v>
      </c>
      <c r="D189" s="36">
        <v>142015943</v>
      </c>
      <c r="E189" s="37">
        <v>94922906</v>
      </c>
      <c r="F189" s="38">
        <v>96630704</v>
      </c>
      <c r="G189" s="36">
        <v>108992996</v>
      </c>
      <c r="H189" s="39">
        <v>108992996</v>
      </c>
      <c r="I189" s="40">
        <v>143942422</v>
      </c>
      <c r="J189" s="36">
        <v>137828959</v>
      </c>
      <c r="K189" s="37">
        <v>143163967</v>
      </c>
    </row>
    <row r="190" spans="1:11" ht="13.15" customHeight="1" x14ac:dyDescent="0.25">
      <c r="A190" s="35" t="s">
        <v>25</v>
      </c>
      <c r="B190" s="28" t="s">
        <v>20</v>
      </c>
      <c r="C190" s="36">
        <v>25165482</v>
      </c>
      <c r="D190" s="36">
        <v>28255685</v>
      </c>
      <c r="E190" s="37">
        <v>27269795</v>
      </c>
      <c r="F190" s="38">
        <v>5000000</v>
      </c>
      <c r="G190" s="36">
        <v>10000000</v>
      </c>
      <c r="H190" s="39">
        <v>10000000</v>
      </c>
      <c r="I190" s="40">
        <v>10000000</v>
      </c>
      <c r="J190" s="36">
        <v>10460000</v>
      </c>
      <c r="K190" s="37">
        <v>10941160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>
        <v>2800000</v>
      </c>
      <c r="H192" s="4">
        <v>2800000</v>
      </c>
      <c r="I192" s="5">
        <v>925708</v>
      </c>
      <c r="J192" s="1">
        <v>878428</v>
      </c>
      <c r="K192" s="2">
        <v>920492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758867308</v>
      </c>
      <c r="D194" s="29">
        <f t="shared" ref="D194:K194" si="33">SUM(D185:D193)</f>
        <v>475464199</v>
      </c>
      <c r="E194" s="30">
        <f t="shared" si="33"/>
        <v>512140646</v>
      </c>
      <c r="F194" s="31">
        <f t="shared" si="33"/>
        <v>541243327</v>
      </c>
      <c r="G194" s="29">
        <f t="shared" si="33"/>
        <v>468304355</v>
      </c>
      <c r="H194" s="32">
        <f t="shared" si="33"/>
        <v>468304355</v>
      </c>
      <c r="I194" s="33">
        <f t="shared" si="33"/>
        <v>449656774</v>
      </c>
      <c r="J194" s="29">
        <f t="shared" si="33"/>
        <v>454065260</v>
      </c>
      <c r="K194" s="30">
        <f t="shared" si="33"/>
        <v>469939063</v>
      </c>
    </row>
    <row r="195" spans="1:11" ht="13.15" customHeight="1" x14ac:dyDescent="0.25">
      <c r="A195" s="47" t="s">
        <v>31</v>
      </c>
      <c r="B195" s="48" t="s">
        <v>20</v>
      </c>
      <c r="C195" s="36">
        <v>6524</v>
      </c>
      <c r="D195" s="36">
        <v>2723387</v>
      </c>
      <c r="E195" s="37">
        <v>162000</v>
      </c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>
        <v>141550</v>
      </c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6524</v>
      </c>
      <c r="D197" s="49">
        <f t="shared" si="34"/>
        <v>2723387</v>
      </c>
      <c r="E197" s="50">
        <f t="shared" si="34"/>
        <v>303550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5629537</v>
      </c>
      <c r="D202" s="36">
        <v>9592802</v>
      </c>
      <c r="E202" s="37">
        <v>22576311</v>
      </c>
      <c r="F202" s="38">
        <v>12600000</v>
      </c>
      <c r="G202" s="36">
        <v>12630000</v>
      </c>
      <c r="H202" s="39">
        <v>12630000</v>
      </c>
      <c r="I202" s="40">
        <v>100000</v>
      </c>
      <c r="J202" s="36">
        <v>100000</v>
      </c>
      <c r="K202" s="37">
        <v>100000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5629537</v>
      </c>
      <c r="D204" s="49">
        <f t="shared" si="36"/>
        <v>9592802</v>
      </c>
      <c r="E204" s="50">
        <f t="shared" si="36"/>
        <v>22576311</v>
      </c>
      <c r="F204" s="51">
        <f t="shared" si="36"/>
        <v>12600000</v>
      </c>
      <c r="G204" s="49">
        <f t="shared" si="36"/>
        <v>12630000</v>
      </c>
      <c r="H204" s="52">
        <f t="shared" si="36"/>
        <v>12630000</v>
      </c>
      <c r="I204" s="53">
        <f t="shared" si="36"/>
        <v>100000</v>
      </c>
      <c r="J204" s="49">
        <f t="shared" si="36"/>
        <v>100000</v>
      </c>
      <c r="K204" s="50">
        <f t="shared" si="36"/>
        <v>100000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1308645</v>
      </c>
      <c r="E209" s="2">
        <v>9696</v>
      </c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10083836</v>
      </c>
      <c r="D210" s="36">
        <v>9935131</v>
      </c>
      <c r="E210" s="37">
        <v>19493648</v>
      </c>
      <c r="F210" s="38">
        <v>16531784</v>
      </c>
      <c r="G210" s="36">
        <v>9646784</v>
      </c>
      <c r="H210" s="39">
        <v>9646784</v>
      </c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1134221</v>
      </c>
      <c r="E211" s="37"/>
      <c r="F211" s="38"/>
      <c r="G211" s="36">
        <v>1203104</v>
      </c>
      <c r="H211" s="39">
        <v>1203104</v>
      </c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3223285</v>
      </c>
      <c r="D212" s="36">
        <v>2887226</v>
      </c>
      <c r="E212" s="37">
        <v>4269103</v>
      </c>
      <c r="F212" s="38"/>
      <c r="G212" s="36">
        <v>4250000</v>
      </c>
      <c r="H212" s="39">
        <v>4250000</v>
      </c>
      <c r="I212" s="40">
        <v>11250000</v>
      </c>
      <c r="J212" s="36">
        <v>11800250</v>
      </c>
      <c r="K212" s="37">
        <v>12342800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1270795635</v>
      </c>
      <c r="D219" s="62">
        <f t="shared" si="39"/>
        <v>934821042</v>
      </c>
      <c r="E219" s="63">
        <f t="shared" si="39"/>
        <v>1159606935</v>
      </c>
      <c r="F219" s="64">
        <f t="shared" si="39"/>
        <v>1083724336</v>
      </c>
      <c r="G219" s="62">
        <f t="shared" si="39"/>
        <v>1096715114</v>
      </c>
      <c r="H219" s="65">
        <f t="shared" si="39"/>
        <v>1096715114</v>
      </c>
      <c r="I219" s="66">
        <f t="shared" si="39"/>
        <v>1061915005</v>
      </c>
      <c r="J219" s="62">
        <f t="shared" si="39"/>
        <v>1094515514</v>
      </c>
      <c r="K219" s="63">
        <f t="shared" si="39"/>
        <v>1139845189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0.97009549024867381</v>
      </c>
      <c r="D221" s="6">
        <f t="shared" si="40"/>
        <v>0.77652280133873219</v>
      </c>
      <c r="E221" s="7">
        <f t="shared" si="40"/>
        <v>0.59366986752109896</v>
      </c>
      <c r="F221" s="8">
        <f t="shared" si="40"/>
        <v>0.45689734475441512</v>
      </c>
      <c r="G221" s="6">
        <f t="shared" si="40"/>
        <v>0.36860424520131574</v>
      </c>
      <c r="H221" s="9">
        <f t="shared" si="40"/>
        <v>0.36860424520131574</v>
      </c>
      <c r="I221" s="10">
        <f t="shared" si="40"/>
        <v>0.42074762257988169</v>
      </c>
      <c r="J221" s="6">
        <f t="shared" si="40"/>
        <v>0.49676395131069373</v>
      </c>
      <c r="K221" s="7">
        <f t="shared" si="40"/>
        <v>0.44203190739812037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2.5909740627174478</v>
      </c>
      <c r="D222" s="6">
        <f t="shared" si="41"/>
        <v>0.98670062586307739</v>
      </c>
      <c r="E222" s="7">
        <f t="shared" si="41"/>
        <v>0.36753502245814085</v>
      </c>
      <c r="F222" s="8">
        <f t="shared" si="41"/>
        <v>0.48058433710501852</v>
      </c>
      <c r="G222" s="6">
        <f t="shared" si="41"/>
        <v>0.30052183399727406</v>
      </c>
      <c r="H222" s="9">
        <f t="shared" si="41"/>
        <v>0.30052183399727406</v>
      </c>
      <c r="I222" s="10">
        <f t="shared" si="41"/>
        <v>0.21625508404793345</v>
      </c>
      <c r="J222" s="6">
        <f t="shared" si="41"/>
        <v>0.30895018815400405</v>
      </c>
      <c r="K222" s="7">
        <f t="shared" si="41"/>
        <v>0.30921876850055663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6.70589504481722E-2</v>
      </c>
      <c r="D223" s="6">
        <f t="shared" si="42"/>
        <v>4.3688663299906304E-2</v>
      </c>
      <c r="E223" s="7">
        <f t="shared" si="42"/>
        <v>4.7216101052872182E-2</v>
      </c>
      <c r="F223" s="8">
        <f t="shared" si="42"/>
        <v>4.8847765823858094E-2</v>
      </c>
      <c r="G223" s="6">
        <f t="shared" si="42"/>
        <v>4.054304476446044E-2</v>
      </c>
      <c r="H223" s="9">
        <f t="shared" si="42"/>
        <v>4.054304476446044E-2</v>
      </c>
      <c r="I223" s="10">
        <f t="shared" si="42"/>
        <v>3.8321889406702343E-2</v>
      </c>
      <c r="J223" s="6">
        <f t="shared" si="42"/>
        <v>3.8743555373442304E-2</v>
      </c>
      <c r="K223" s="7">
        <f t="shared" si="42"/>
        <v>3.993896314066047E-2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0.17718241202116461</v>
      </c>
      <c r="D224" s="6">
        <f t="shared" si="43"/>
        <v>8.0688918802088505E-2</v>
      </c>
      <c r="E224" s="7">
        <f t="shared" si="43"/>
        <v>6.5874654026311125E-2</v>
      </c>
      <c r="F224" s="8">
        <f t="shared" si="43"/>
        <v>6.9976168330928151E-2</v>
      </c>
      <c r="G224" s="6">
        <f t="shared" si="43"/>
        <v>5.5297546060269577E-2</v>
      </c>
      <c r="H224" s="9">
        <f t="shared" si="43"/>
        <v>5.5297546060269577E-2</v>
      </c>
      <c r="I224" s="10">
        <f t="shared" si="43"/>
        <v>4.9124135958031084E-2</v>
      </c>
      <c r="J224" s="6">
        <f t="shared" si="43"/>
        <v>5.4889891807937879E-2</v>
      </c>
      <c r="K224" s="7">
        <f t="shared" si="43"/>
        <v>5.6771252721366107E-2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173415904</v>
      </c>
      <c r="E5" s="30">
        <f t="shared" si="0"/>
        <v>243824629</v>
      </c>
      <c r="F5" s="31">
        <f t="shared" si="0"/>
        <v>83048225</v>
      </c>
      <c r="G5" s="29">
        <f t="shared" si="0"/>
        <v>336674911</v>
      </c>
      <c r="H5" s="32">
        <f t="shared" si="0"/>
        <v>336674911</v>
      </c>
      <c r="I5" s="33">
        <f t="shared" si="0"/>
        <v>313589401</v>
      </c>
      <c r="J5" s="29">
        <f t="shared" si="0"/>
        <v>246214405</v>
      </c>
      <c r="K5" s="30">
        <f t="shared" si="0"/>
        <v>118598959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18512997</v>
      </c>
      <c r="E8" s="37"/>
      <c r="F8" s="38"/>
      <c r="G8" s="36">
        <v>21393350</v>
      </c>
      <c r="H8" s="39">
        <v>21393350</v>
      </c>
      <c r="I8" s="40">
        <v>39955282</v>
      </c>
      <c r="J8" s="36">
        <v>35301288</v>
      </c>
      <c r="K8" s="37">
        <v>33756475</v>
      </c>
    </row>
    <row r="9" spans="1:11" ht="13.15" customHeight="1" x14ac:dyDescent="0.25">
      <c r="A9" s="35" t="s">
        <v>23</v>
      </c>
      <c r="B9" s="28" t="s">
        <v>20</v>
      </c>
      <c r="C9" s="36"/>
      <c r="D9" s="36">
        <v>96938434</v>
      </c>
      <c r="E9" s="37">
        <v>76793304</v>
      </c>
      <c r="F9" s="38"/>
      <c r="G9" s="36">
        <v>50000002</v>
      </c>
      <c r="H9" s="39">
        <v>50000002</v>
      </c>
      <c r="I9" s="40">
        <v>94000000</v>
      </c>
      <c r="J9" s="36">
        <v>33236042</v>
      </c>
      <c r="K9" s="37">
        <v>5000000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>
        <v>28966443</v>
      </c>
      <c r="E10" s="37">
        <v>28656838</v>
      </c>
      <c r="F10" s="38">
        <v>30000000</v>
      </c>
      <c r="G10" s="36">
        <v>37558834</v>
      </c>
      <c r="H10" s="39">
        <v>37558834</v>
      </c>
      <c r="I10" s="40">
        <v>25100000</v>
      </c>
      <c r="J10" s="36">
        <v>71763958</v>
      </c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144417874</v>
      </c>
      <c r="E15" s="30">
        <f t="shared" si="1"/>
        <v>105450142</v>
      </c>
      <c r="F15" s="31">
        <f t="shared" si="1"/>
        <v>30000000</v>
      </c>
      <c r="G15" s="29">
        <f t="shared" si="1"/>
        <v>108952186</v>
      </c>
      <c r="H15" s="32">
        <f t="shared" si="1"/>
        <v>108952186</v>
      </c>
      <c r="I15" s="33">
        <f t="shared" si="1"/>
        <v>159055282</v>
      </c>
      <c r="J15" s="29">
        <f t="shared" si="1"/>
        <v>140301288</v>
      </c>
      <c r="K15" s="30">
        <f t="shared" si="1"/>
        <v>38756475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7269657</v>
      </c>
      <c r="E16" s="37">
        <v>20711765</v>
      </c>
      <c r="F16" s="38">
        <v>25849225</v>
      </c>
      <c r="G16" s="36">
        <v>14234848</v>
      </c>
      <c r="H16" s="39">
        <v>14234848</v>
      </c>
      <c r="I16" s="40">
        <v>3837965</v>
      </c>
      <c r="J16" s="36">
        <v>9084439</v>
      </c>
      <c r="K16" s="37">
        <v>17686413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>
        <v>5000000</v>
      </c>
      <c r="K17" s="42">
        <v>5000000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7269657</v>
      </c>
      <c r="E18" s="50">
        <f t="shared" si="2"/>
        <v>20711765</v>
      </c>
      <c r="F18" s="51">
        <f t="shared" si="2"/>
        <v>25849225</v>
      </c>
      <c r="G18" s="49">
        <f t="shared" si="2"/>
        <v>14234848</v>
      </c>
      <c r="H18" s="52">
        <f t="shared" si="2"/>
        <v>14234848</v>
      </c>
      <c r="I18" s="53">
        <f t="shared" si="2"/>
        <v>3837965</v>
      </c>
      <c r="J18" s="49">
        <f t="shared" si="2"/>
        <v>14084439</v>
      </c>
      <c r="K18" s="50">
        <f t="shared" si="2"/>
        <v>22686413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54390745</v>
      </c>
      <c r="F23" s="38"/>
      <c r="G23" s="36">
        <v>40000000</v>
      </c>
      <c r="H23" s="39">
        <v>40000000</v>
      </c>
      <c r="I23" s="40">
        <v>61286000</v>
      </c>
      <c r="J23" s="36">
        <v>76009000</v>
      </c>
      <c r="K23" s="37">
        <v>45000000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>
        <v>11995844</v>
      </c>
      <c r="E24" s="42"/>
      <c r="F24" s="43"/>
      <c r="G24" s="41">
        <v>121061949</v>
      </c>
      <c r="H24" s="44">
        <v>121061949</v>
      </c>
      <c r="I24" s="45">
        <v>39900000</v>
      </c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11995844</v>
      </c>
      <c r="E25" s="50">
        <f t="shared" si="4"/>
        <v>54390745</v>
      </c>
      <c r="F25" s="51">
        <f t="shared" si="4"/>
        <v>0</v>
      </c>
      <c r="G25" s="49">
        <f t="shared" si="4"/>
        <v>161061949</v>
      </c>
      <c r="H25" s="52">
        <f t="shared" si="4"/>
        <v>161061949</v>
      </c>
      <c r="I25" s="53">
        <f t="shared" si="4"/>
        <v>101186000</v>
      </c>
      <c r="J25" s="49">
        <f t="shared" si="4"/>
        <v>76009000</v>
      </c>
      <c r="K25" s="50">
        <f t="shared" si="4"/>
        <v>45000000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3859801</v>
      </c>
      <c r="E28" s="42"/>
      <c r="F28" s="43"/>
      <c r="G28" s="41">
        <v>1030000</v>
      </c>
      <c r="H28" s="44">
        <v>1030000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3859801</v>
      </c>
      <c r="E29" s="30">
        <f t="shared" si="5"/>
        <v>0</v>
      </c>
      <c r="F29" s="31">
        <f t="shared" si="5"/>
        <v>0</v>
      </c>
      <c r="G29" s="29">
        <f t="shared" si="5"/>
        <v>1030000</v>
      </c>
      <c r="H29" s="32">
        <f t="shared" si="5"/>
        <v>1030000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5203661</v>
      </c>
      <c r="E30" s="2">
        <v>2404595</v>
      </c>
      <c r="F30" s="3">
        <v>27199000</v>
      </c>
      <c r="G30" s="1">
        <v>5517830</v>
      </c>
      <c r="H30" s="4">
        <v>5517830</v>
      </c>
      <c r="I30" s="5">
        <v>14670136</v>
      </c>
      <c r="J30" s="1">
        <v>14812000</v>
      </c>
      <c r="K30" s="2">
        <v>11028240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145421</v>
      </c>
      <c r="E31" s="37">
        <v>17962722</v>
      </c>
      <c r="F31" s="38"/>
      <c r="G31" s="36">
        <v>18175533</v>
      </c>
      <c r="H31" s="39">
        <v>18175533</v>
      </c>
      <c r="I31" s="40">
        <v>2572761</v>
      </c>
      <c r="J31" s="36">
        <v>1007678</v>
      </c>
      <c r="K31" s="37">
        <v>1127831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523646</v>
      </c>
      <c r="E32" s="37">
        <v>9798</v>
      </c>
      <c r="F32" s="38"/>
      <c r="G32" s="36">
        <v>3756840</v>
      </c>
      <c r="H32" s="39">
        <v>3756840</v>
      </c>
      <c r="I32" s="40">
        <v>7287200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42894862</v>
      </c>
      <c r="F33" s="38"/>
      <c r="G33" s="36">
        <v>23945725</v>
      </c>
      <c r="H33" s="39">
        <v>23945725</v>
      </c>
      <c r="I33" s="40">
        <v>24980057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149972389</v>
      </c>
      <c r="E40" s="30">
        <f t="shared" si="7"/>
        <v>112138789</v>
      </c>
      <c r="F40" s="31">
        <f t="shared" si="7"/>
        <v>367837019</v>
      </c>
      <c r="G40" s="29">
        <f t="shared" si="7"/>
        <v>126267912</v>
      </c>
      <c r="H40" s="32">
        <f t="shared" si="7"/>
        <v>126267912</v>
      </c>
      <c r="I40" s="33">
        <f t="shared" si="7"/>
        <v>83913678</v>
      </c>
      <c r="J40" s="29">
        <f t="shared" si="7"/>
        <v>151687998</v>
      </c>
      <c r="K40" s="30">
        <f t="shared" si="7"/>
        <v>157533898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59737834</v>
      </c>
      <c r="E41" s="37">
        <v>32531033</v>
      </c>
      <c r="F41" s="38">
        <v>8000000</v>
      </c>
      <c r="G41" s="36">
        <v>11000000</v>
      </c>
      <c r="H41" s="39">
        <v>11000000</v>
      </c>
      <c r="I41" s="40">
        <v>30000000</v>
      </c>
      <c r="J41" s="36">
        <v>50000000</v>
      </c>
      <c r="K41" s="37">
        <v>40000000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>
        <v>16749355</v>
      </c>
      <c r="E42" s="37">
        <v>18596444</v>
      </c>
      <c r="F42" s="38">
        <v>4000000</v>
      </c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>
        <v>6595832</v>
      </c>
      <c r="F43" s="38">
        <v>55704019</v>
      </c>
      <c r="G43" s="36"/>
      <c r="H43" s="39"/>
      <c r="I43" s="40"/>
      <c r="J43" s="36">
        <v>40000000</v>
      </c>
      <c r="K43" s="37">
        <v>40000000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>
        <v>17335826</v>
      </c>
      <c r="E44" s="37">
        <v>30000000</v>
      </c>
      <c r="F44" s="38">
        <v>189483000</v>
      </c>
      <c r="G44" s="36">
        <v>70808091</v>
      </c>
      <c r="H44" s="39">
        <v>70808091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>
        <v>87089</v>
      </c>
      <c r="E45" s="37"/>
      <c r="F45" s="38"/>
      <c r="G45" s="36">
        <v>9166666</v>
      </c>
      <c r="H45" s="39">
        <v>9166666</v>
      </c>
      <c r="I45" s="40">
        <v>15000000</v>
      </c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>
        <v>29209216</v>
      </c>
      <c r="E46" s="37">
        <v>12358708</v>
      </c>
      <c r="F46" s="38">
        <v>30000000</v>
      </c>
      <c r="G46" s="36">
        <v>200000</v>
      </c>
      <c r="H46" s="39">
        <v>200000</v>
      </c>
      <c r="I46" s="40">
        <v>5000000</v>
      </c>
      <c r="J46" s="36">
        <v>36229898</v>
      </c>
      <c r="K46" s="37">
        <v>46229898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123119320</v>
      </c>
      <c r="E50" s="30">
        <f t="shared" si="8"/>
        <v>100082017</v>
      </c>
      <c r="F50" s="31">
        <f t="shared" si="8"/>
        <v>287187019</v>
      </c>
      <c r="G50" s="29">
        <f t="shared" si="8"/>
        <v>91174757</v>
      </c>
      <c r="H50" s="32">
        <f t="shared" si="8"/>
        <v>91174757</v>
      </c>
      <c r="I50" s="33">
        <f t="shared" si="8"/>
        <v>50000000</v>
      </c>
      <c r="J50" s="29">
        <f t="shared" si="8"/>
        <v>126229898</v>
      </c>
      <c r="K50" s="30">
        <f t="shared" si="8"/>
        <v>126229898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14656976</v>
      </c>
      <c r="E51" s="37">
        <v>6494268</v>
      </c>
      <c r="F51" s="38">
        <v>80650000</v>
      </c>
      <c r="G51" s="36">
        <v>20093155</v>
      </c>
      <c r="H51" s="39">
        <v>20093155</v>
      </c>
      <c r="I51" s="40">
        <v>7732848</v>
      </c>
      <c r="J51" s="36">
        <v>4000000</v>
      </c>
      <c r="K51" s="37">
        <v>6000000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>
        <v>1495591</v>
      </c>
      <c r="E52" s="42">
        <v>5562504</v>
      </c>
      <c r="F52" s="43"/>
      <c r="G52" s="41">
        <v>15000000</v>
      </c>
      <c r="H52" s="44">
        <v>15000000</v>
      </c>
      <c r="I52" s="45">
        <v>5000000</v>
      </c>
      <c r="J52" s="41">
        <v>8000000</v>
      </c>
      <c r="K52" s="42">
        <v>22000000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16152567</v>
      </c>
      <c r="E53" s="50">
        <f t="shared" si="9"/>
        <v>12056772</v>
      </c>
      <c r="F53" s="51">
        <f t="shared" si="9"/>
        <v>80650000</v>
      </c>
      <c r="G53" s="49">
        <f t="shared" si="9"/>
        <v>35093155</v>
      </c>
      <c r="H53" s="52">
        <f t="shared" si="9"/>
        <v>35093155</v>
      </c>
      <c r="I53" s="53">
        <f t="shared" si="9"/>
        <v>12732848</v>
      </c>
      <c r="J53" s="49">
        <f t="shared" si="9"/>
        <v>12000000</v>
      </c>
      <c r="K53" s="50">
        <f t="shared" si="9"/>
        <v>28000000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>
        <v>21180830</v>
      </c>
      <c r="J58" s="36">
        <v>13458100</v>
      </c>
      <c r="K58" s="37">
        <v>3304000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21180830</v>
      </c>
      <c r="J60" s="49">
        <f t="shared" si="11"/>
        <v>13458100</v>
      </c>
      <c r="K60" s="50">
        <f t="shared" si="11"/>
        <v>3304000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>
        <v>10700502</v>
      </c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10700502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7518994</v>
      </c>
      <c r="E75" s="30">
        <f t="shared" si="14"/>
        <v>0</v>
      </c>
      <c r="F75" s="31">
        <f t="shared" si="14"/>
        <v>0</v>
      </c>
      <c r="G75" s="29">
        <f t="shared" si="14"/>
        <v>740645</v>
      </c>
      <c r="H75" s="32">
        <f t="shared" si="14"/>
        <v>740645</v>
      </c>
      <c r="I75" s="33">
        <f t="shared" si="14"/>
        <v>15000000</v>
      </c>
      <c r="J75" s="29">
        <f t="shared" si="14"/>
        <v>50000000</v>
      </c>
      <c r="K75" s="30">
        <f t="shared" si="14"/>
        <v>25000000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>
        <v>300000</v>
      </c>
      <c r="H78" s="39">
        <v>300000</v>
      </c>
      <c r="I78" s="40">
        <v>15000000</v>
      </c>
      <c r="J78" s="36">
        <v>50000000</v>
      </c>
      <c r="K78" s="37">
        <v>25000000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>
        <v>440645</v>
      </c>
      <c r="H79" s="39">
        <v>440645</v>
      </c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740645</v>
      </c>
      <c r="H85" s="32">
        <f t="shared" si="15"/>
        <v>740645</v>
      </c>
      <c r="I85" s="33">
        <f t="shared" si="15"/>
        <v>15000000</v>
      </c>
      <c r="J85" s="29">
        <f t="shared" si="15"/>
        <v>50000000</v>
      </c>
      <c r="K85" s="30">
        <f t="shared" si="15"/>
        <v>25000000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1595793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1595793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>
        <v>5923201</v>
      </c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0</v>
      </c>
      <c r="D95" s="49">
        <f t="shared" si="18"/>
        <v>5923201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330907287</v>
      </c>
      <c r="E110" s="30">
        <f t="shared" si="21"/>
        <v>355963418</v>
      </c>
      <c r="F110" s="31">
        <f t="shared" si="21"/>
        <v>450885244</v>
      </c>
      <c r="G110" s="29">
        <f t="shared" si="21"/>
        <v>463683468</v>
      </c>
      <c r="H110" s="32">
        <f t="shared" si="21"/>
        <v>463683468</v>
      </c>
      <c r="I110" s="33">
        <f t="shared" si="21"/>
        <v>412503079</v>
      </c>
      <c r="J110" s="29">
        <f t="shared" si="21"/>
        <v>447902403</v>
      </c>
      <c r="K110" s="30">
        <f t="shared" si="21"/>
        <v>301132857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59737834</v>
      </c>
      <c r="E111" s="37">
        <v>32531033</v>
      </c>
      <c r="F111" s="38">
        <v>8000000</v>
      </c>
      <c r="G111" s="36">
        <v>11000000</v>
      </c>
      <c r="H111" s="39">
        <v>11000000</v>
      </c>
      <c r="I111" s="40">
        <v>30000000</v>
      </c>
      <c r="J111" s="36">
        <v>50000000</v>
      </c>
      <c r="K111" s="37">
        <v>40000000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16749355</v>
      </c>
      <c r="E112" s="37">
        <v>18596444</v>
      </c>
      <c r="F112" s="38">
        <v>4000000</v>
      </c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18512997</v>
      </c>
      <c r="E113" s="37">
        <v>6595832</v>
      </c>
      <c r="F113" s="38">
        <v>55704019</v>
      </c>
      <c r="G113" s="36">
        <v>21693350</v>
      </c>
      <c r="H113" s="39">
        <v>21693350</v>
      </c>
      <c r="I113" s="40">
        <v>54955282</v>
      </c>
      <c r="J113" s="36">
        <v>125301288</v>
      </c>
      <c r="K113" s="37">
        <v>98756475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114274260</v>
      </c>
      <c r="E114" s="37">
        <v>106793304</v>
      </c>
      <c r="F114" s="38">
        <v>189483000</v>
      </c>
      <c r="G114" s="36">
        <v>121248738</v>
      </c>
      <c r="H114" s="39">
        <v>121248738</v>
      </c>
      <c r="I114" s="40">
        <v>94000000</v>
      </c>
      <c r="J114" s="36">
        <v>33236042</v>
      </c>
      <c r="K114" s="37">
        <v>5000000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29053532</v>
      </c>
      <c r="E115" s="37">
        <v>28656838</v>
      </c>
      <c r="F115" s="38">
        <v>30000000</v>
      </c>
      <c r="G115" s="36">
        <v>46725500</v>
      </c>
      <c r="H115" s="39">
        <v>46725500</v>
      </c>
      <c r="I115" s="40">
        <v>40100000</v>
      </c>
      <c r="J115" s="36">
        <v>71763958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29209216</v>
      </c>
      <c r="E116" s="37">
        <v>12358708</v>
      </c>
      <c r="F116" s="38">
        <v>30000000</v>
      </c>
      <c r="G116" s="36">
        <v>200000</v>
      </c>
      <c r="H116" s="39">
        <v>200000</v>
      </c>
      <c r="I116" s="40">
        <v>5000000</v>
      </c>
      <c r="J116" s="36">
        <v>36229898</v>
      </c>
      <c r="K116" s="37">
        <v>46229898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267537194</v>
      </c>
      <c r="E120" s="30">
        <f t="shared" si="22"/>
        <v>205532159</v>
      </c>
      <c r="F120" s="31">
        <f t="shared" si="22"/>
        <v>317187019</v>
      </c>
      <c r="G120" s="29">
        <f t="shared" si="22"/>
        <v>200867588</v>
      </c>
      <c r="H120" s="32">
        <f t="shared" si="22"/>
        <v>200867588</v>
      </c>
      <c r="I120" s="33">
        <f t="shared" si="22"/>
        <v>224055282</v>
      </c>
      <c r="J120" s="29">
        <f t="shared" si="22"/>
        <v>316531186</v>
      </c>
      <c r="K120" s="30">
        <f t="shared" si="22"/>
        <v>189986373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23522426</v>
      </c>
      <c r="E121" s="37">
        <v>27206033</v>
      </c>
      <c r="F121" s="38">
        <v>106499225</v>
      </c>
      <c r="G121" s="36">
        <v>34328003</v>
      </c>
      <c r="H121" s="39">
        <v>34328003</v>
      </c>
      <c r="I121" s="40">
        <v>11570813</v>
      </c>
      <c r="J121" s="36">
        <v>13084439</v>
      </c>
      <c r="K121" s="37">
        <v>23686413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1495591</v>
      </c>
      <c r="E122" s="42">
        <v>5562504</v>
      </c>
      <c r="F122" s="43"/>
      <c r="G122" s="41">
        <v>15000000</v>
      </c>
      <c r="H122" s="44">
        <v>15000000</v>
      </c>
      <c r="I122" s="45">
        <v>5000000</v>
      </c>
      <c r="J122" s="41">
        <v>13000000</v>
      </c>
      <c r="K122" s="42">
        <v>27000000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25018017</v>
      </c>
      <c r="E123" s="50">
        <f t="shared" si="23"/>
        <v>32768537</v>
      </c>
      <c r="F123" s="51">
        <f t="shared" si="23"/>
        <v>106499225</v>
      </c>
      <c r="G123" s="49">
        <f t="shared" si="23"/>
        <v>49328003</v>
      </c>
      <c r="H123" s="52">
        <f t="shared" si="23"/>
        <v>49328003</v>
      </c>
      <c r="I123" s="53">
        <f t="shared" si="23"/>
        <v>16570813</v>
      </c>
      <c r="J123" s="49">
        <f t="shared" si="23"/>
        <v>26084439</v>
      </c>
      <c r="K123" s="50">
        <f t="shared" si="23"/>
        <v>50686413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54390745</v>
      </c>
      <c r="F128" s="38"/>
      <c r="G128" s="36">
        <v>40000000</v>
      </c>
      <c r="H128" s="39">
        <v>40000000</v>
      </c>
      <c r="I128" s="40">
        <v>82466830</v>
      </c>
      <c r="J128" s="36">
        <v>89467100</v>
      </c>
      <c r="K128" s="37">
        <v>48304000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17919045</v>
      </c>
      <c r="E129" s="42"/>
      <c r="F129" s="43"/>
      <c r="G129" s="41">
        <v>121061949</v>
      </c>
      <c r="H129" s="44">
        <v>121061949</v>
      </c>
      <c r="I129" s="45">
        <v>39900000</v>
      </c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0</v>
      </c>
      <c r="D130" s="49">
        <f t="shared" si="25"/>
        <v>17919045</v>
      </c>
      <c r="E130" s="50">
        <f t="shared" si="25"/>
        <v>54390745</v>
      </c>
      <c r="F130" s="51">
        <f t="shared" si="25"/>
        <v>0</v>
      </c>
      <c r="G130" s="49">
        <f t="shared" si="25"/>
        <v>161061949</v>
      </c>
      <c r="H130" s="52">
        <f t="shared" si="25"/>
        <v>161061949</v>
      </c>
      <c r="I130" s="53">
        <f t="shared" si="25"/>
        <v>122366830</v>
      </c>
      <c r="J130" s="49">
        <f t="shared" si="25"/>
        <v>89467100</v>
      </c>
      <c r="K130" s="50">
        <f t="shared" si="25"/>
        <v>48304000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14560303</v>
      </c>
      <c r="E133" s="42"/>
      <c r="F133" s="43"/>
      <c r="G133" s="41">
        <v>1030000</v>
      </c>
      <c r="H133" s="44">
        <v>1030000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14560303</v>
      </c>
      <c r="E134" s="30">
        <f t="shared" si="26"/>
        <v>0</v>
      </c>
      <c r="F134" s="31">
        <f t="shared" si="26"/>
        <v>0</v>
      </c>
      <c r="G134" s="29">
        <f t="shared" si="26"/>
        <v>1030000</v>
      </c>
      <c r="H134" s="32">
        <f t="shared" si="26"/>
        <v>1030000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5203661</v>
      </c>
      <c r="E135" s="2">
        <v>2404595</v>
      </c>
      <c r="F135" s="3">
        <v>27199000</v>
      </c>
      <c r="G135" s="1">
        <v>5517830</v>
      </c>
      <c r="H135" s="4">
        <v>5517830</v>
      </c>
      <c r="I135" s="5">
        <v>14670136</v>
      </c>
      <c r="J135" s="1">
        <v>14812000</v>
      </c>
      <c r="K135" s="2">
        <v>11028240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145421</v>
      </c>
      <c r="E136" s="37">
        <v>17962722</v>
      </c>
      <c r="F136" s="38"/>
      <c r="G136" s="36">
        <v>18175533</v>
      </c>
      <c r="H136" s="39">
        <v>18175533</v>
      </c>
      <c r="I136" s="40">
        <v>2572761</v>
      </c>
      <c r="J136" s="36">
        <v>1007678</v>
      </c>
      <c r="K136" s="37">
        <v>1127831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523646</v>
      </c>
      <c r="E137" s="37">
        <v>9798</v>
      </c>
      <c r="F137" s="38"/>
      <c r="G137" s="36">
        <v>3756840</v>
      </c>
      <c r="H137" s="39">
        <v>3756840</v>
      </c>
      <c r="I137" s="40">
        <v>7287200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42894862</v>
      </c>
      <c r="F138" s="38"/>
      <c r="G138" s="36">
        <v>23945725</v>
      </c>
      <c r="H138" s="39">
        <v>23945725</v>
      </c>
      <c r="I138" s="40">
        <v>24980057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330907287</v>
      </c>
      <c r="E144" s="63">
        <f t="shared" si="28"/>
        <v>355963418</v>
      </c>
      <c r="F144" s="64">
        <f t="shared" si="28"/>
        <v>450885244</v>
      </c>
      <c r="G144" s="62">
        <f t="shared" si="28"/>
        <v>463683468</v>
      </c>
      <c r="H144" s="65">
        <f t="shared" si="28"/>
        <v>463683468</v>
      </c>
      <c r="I144" s="66">
        <f t="shared" si="28"/>
        <v>412503079</v>
      </c>
      <c r="J144" s="62">
        <f t="shared" si="28"/>
        <v>447902403</v>
      </c>
      <c r="K144" s="63">
        <f t="shared" si="28"/>
        <v>301132857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232030538</v>
      </c>
      <c r="D146" s="29">
        <f t="shared" ref="D146:K146" si="29">D156+D159+D160+D163+D166+D167+SUM(D170:D176)+D179</f>
        <v>330907287</v>
      </c>
      <c r="E146" s="30">
        <f t="shared" si="29"/>
        <v>355963418</v>
      </c>
      <c r="F146" s="31">
        <f t="shared" si="29"/>
        <v>886583172</v>
      </c>
      <c r="G146" s="29">
        <f t="shared" si="29"/>
        <v>6993831154</v>
      </c>
      <c r="H146" s="32">
        <f t="shared" si="29"/>
        <v>6993831154</v>
      </c>
      <c r="I146" s="33">
        <f t="shared" si="29"/>
        <v>6669095238</v>
      </c>
      <c r="J146" s="29">
        <f t="shared" si="29"/>
        <v>6689338305</v>
      </c>
      <c r="K146" s="30">
        <f t="shared" si="29"/>
        <v>6526466128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>
        <v>41394199</v>
      </c>
      <c r="E147" s="37">
        <v>32531033</v>
      </c>
      <c r="F147" s="38">
        <v>-24661705</v>
      </c>
      <c r="G147" s="36">
        <v>23030105</v>
      </c>
      <c r="H147" s="39">
        <v>23030105</v>
      </c>
      <c r="I147" s="40">
        <v>19614903</v>
      </c>
      <c r="J147" s="36">
        <v>14591797</v>
      </c>
      <c r="K147" s="37">
        <v>9567305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36688783</v>
      </c>
      <c r="E148" s="37">
        <v>18596444</v>
      </c>
      <c r="F148" s="38">
        <v>3063201</v>
      </c>
      <c r="G148" s="36">
        <v>3104470</v>
      </c>
      <c r="H148" s="39">
        <v>3104470</v>
      </c>
      <c r="I148" s="40">
        <v>9610516</v>
      </c>
      <c r="J148" s="36">
        <v>34587147</v>
      </c>
      <c r="K148" s="37">
        <v>29562376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>
        <v>4778634</v>
      </c>
      <c r="E149" s="37">
        <v>6595832</v>
      </c>
      <c r="F149" s="38">
        <v>53844075</v>
      </c>
      <c r="G149" s="36">
        <v>49767775</v>
      </c>
      <c r="H149" s="39">
        <v>49767775</v>
      </c>
      <c r="I149" s="40">
        <v>48255282</v>
      </c>
      <c r="J149" s="36">
        <v>117604388</v>
      </c>
      <c r="K149" s="37">
        <v>88756475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>
        <v>126270104</v>
      </c>
      <c r="E150" s="37">
        <v>106793304</v>
      </c>
      <c r="F150" s="38">
        <v>190894115</v>
      </c>
      <c r="G150" s="36">
        <v>219065142</v>
      </c>
      <c r="H150" s="39">
        <v>219065142</v>
      </c>
      <c r="I150" s="40">
        <v>101500000</v>
      </c>
      <c r="J150" s="36">
        <v>40932942</v>
      </c>
      <c r="K150" s="37">
        <v>15000000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>
        <v>29053532</v>
      </c>
      <c r="E151" s="37">
        <v>28656838</v>
      </c>
      <c r="F151" s="38">
        <v>29999609</v>
      </c>
      <c r="G151" s="36">
        <v>46725500</v>
      </c>
      <c r="H151" s="39">
        <v>46725500</v>
      </c>
      <c r="I151" s="40">
        <v>40199605</v>
      </c>
      <c r="J151" s="36">
        <v>71763539</v>
      </c>
      <c r="K151" s="37">
        <v>-444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29209216</v>
      </c>
      <c r="E152" s="37">
        <v>12358708</v>
      </c>
      <c r="F152" s="38">
        <v>29576908</v>
      </c>
      <c r="G152" s="36">
        <v>200000</v>
      </c>
      <c r="H152" s="39">
        <v>200000</v>
      </c>
      <c r="I152" s="40">
        <v>4572677</v>
      </c>
      <c r="J152" s="36">
        <v>35776936</v>
      </c>
      <c r="K152" s="37">
        <v>45749758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267394468</v>
      </c>
      <c r="E156" s="37">
        <f t="shared" si="30"/>
        <v>205532159</v>
      </c>
      <c r="F156" s="38">
        <f t="shared" si="30"/>
        <v>282716203</v>
      </c>
      <c r="G156" s="36">
        <f t="shared" si="30"/>
        <v>341892992</v>
      </c>
      <c r="H156" s="39">
        <f t="shared" si="30"/>
        <v>341892992</v>
      </c>
      <c r="I156" s="40">
        <f t="shared" si="30"/>
        <v>223752983</v>
      </c>
      <c r="J156" s="36">
        <f t="shared" si="30"/>
        <v>315256749</v>
      </c>
      <c r="K156" s="37">
        <f t="shared" si="30"/>
        <v>188635470</v>
      </c>
    </row>
    <row r="157" spans="1:11" ht="0.95" customHeight="1" x14ac:dyDescent="0.25">
      <c r="A157" s="47"/>
      <c r="B157" s="48" t="s">
        <v>20</v>
      </c>
      <c r="C157" s="36"/>
      <c r="D157" s="36">
        <v>33464462</v>
      </c>
      <c r="E157" s="37">
        <v>32768537</v>
      </c>
      <c r="F157" s="38">
        <v>121007865</v>
      </c>
      <c r="G157" s="36">
        <v>110066358</v>
      </c>
      <c r="H157" s="39">
        <v>110066358</v>
      </c>
      <c r="I157" s="40">
        <v>96350803</v>
      </c>
      <c r="J157" s="36">
        <v>115141489</v>
      </c>
      <c r="K157" s="37">
        <v>98555760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>
        <v>33464462</v>
      </c>
      <c r="E159" s="37">
        <v>32768537</v>
      </c>
      <c r="F159" s="38">
        <v>121007865</v>
      </c>
      <c r="G159" s="36">
        <v>110066358</v>
      </c>
      <c r="H159" s="39">
        <v>110066358</v>
      </c>
      <c r="I159" s="40">
        <v>96350803</v>
      </c>
      <c r="J159" s="36">
        <v>115141489</v>
      </c>
      <c r="K159" s="37">
        <v>98555760</v>
      </c>
    </row>
    <row r="160" spans="1:11" ht="13.15" customHeight="1" x14ac:dyDescent="0.25">
      <c r="A160" s="46" t="s">
        <v>94</v>
      </c>
      <c r="B160" s="28" t="s">
        <v>20</v>
      </c>
      <c r="C160" s="36"/>
      <c r="D160" s="36"/>
      <c r="E160" s="37"/>
      <c r="F160" s="38"/>
      <c r="G160" s="36">
        <v>2450275</v>
      </c>
      <c r="H160" s="39">
        <v>2450275</v>
      </c>
      <c r="I160" s="40">
        <v>2450275</v>
      </c>
      <c r="J160" s="36">
        <v>2450275</v>
      </c>
      <c r="K160" s="37">
        <v>2450275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>
        <v>698723357</v>
      </c>
      <c r="G161" s="1">
        <v>668196700</v>
      </c>
      <c r="H161" s="4">
        <v>668196700</v>
      </c>
      <c r="I161" s="5">
        <v>668196700</v>
      </c>
      <c r="J161" s="1">
        <v>668196700</v>
      </c>
      <c r="K161" s="2">
        <v>668196700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>
        <v>698723357</v>
      </c>
      <c r="G163" s="36">
        <v>668196700</v>
      </c>
      <c r="H163" s="39">
        <v>668196700</v>
      </c>
      <c r="I163" s="40">
        <v>668196700</v>
      </c>
      <c r="J163" s="36">
        <v>668196700</v>
      </c>
      <c r="K163" s="37">
        <v>668196700</v>
      </c>
    </row>
    <row r="164" spans="1:11" ht="0.95" customHeight="1" x14ac:dyDescent="0.25">
      <c r="A164" s="47"/>
      <c r="B164" s="48" t="s">
        <v>20</v>
      </c>
      <c r="C164" s="36"/>
      <c r="D164" s="36">
        <v>5923201</v>
      </c>
      <c r="E164" s="37">
        <v>54390745</v>
      </c>
      <c r="F164" s="38">
        <v>-55573031</v>
      </c>
      <c r="G164" s="36"/>
      <c r="H164" s="39"/>
      <c r="I164" s="40">
        <v>-15228761</v>
      </c>
      <c r="J164" s="36">
        <v>-59496487</v>
      </c>
      <c r="K164" s="37">
        <v>-63066276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/>
      <c r="D166" s="36">
        <v>5923201</v>
      </c>
      <c r="E166" s="37">
        <v>54390745</v>
      </c>
      <c r="F166" s="38">
        <v>-55573031</v>
      </c>
      <c r="G166" s="36"/>
      <c r="H166" s="39"/>
      <c r="I166" s="40">
        <v>-15228761</v>
      </c>
      <c r="J166" s="36">
        <v>-59496487</v>
      </c>
      <c r="K166" s="37">
        <v>-63066276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>
        <v>3063550</v>
      </c>
      <c r="H167" s="39">
        <v>3063550</v>
      </c>
      <c r="I167" s="40">
        <v>3063550</v>
      </c>
      <c r="J167" s="36">
        <v>3063550</v>
      </c>
      <c r="K167" s="37">
        <v>3063550</v>
      </c>
    </row>
    <row r="168" spans="1:11" ht="0.95" customHeight="1" x14ac:dyDescent="0.25">
      <c r="A168" s="47"/>
      <c r="B168" s="28" t="s">
        <v>20</v>
      </c>
      <c r="C168" s="1">
        <v>232030538</v>
      </c>
      <c r="D168" s="1"/>
      <c r="E168" s="2"/>
      <c r="F168" s="3">
        <v>7998009</v>
      </c>
      <c r="G168" s="1">
        <v>2296159</v>
      </c>
      <c r="H168" s="4">
        <v>2296159</v>
      </c>
      <c r="I168" s="5">
        <v>2272039</v>
      </c>
      <c r="J168" s="1">
        <v>2270592</v>
      </c>
      <c r="K168" s="2">
        <v>2269058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232030538</v>
      </c>
      <c r="D170" s="36"/>
      <c r="E170" s="37"/>
      <c r="F170" s="38">
        <v>7998009</v>
      </c>
      <c r="G170" s="36">
        <v>2296159</v>
      </c>
      <c r="H170" s="39">
        <v>2296159</v>
      </c>
      <c r="I170" s="40">
        <v>2272039</v>
      </c>
      <c r="J170" s="36">
        <v>2270592</v>
      </c>
      <c r="K170" s="37">
        <v>2269058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>
        <v>22690127</v>
      </c>
      <c r="E171" s="2">
        <v>2404595</v>
      </c>
      <c r="F171" s="3">
        <v>-8452531</v>
      </c>
      <c r="G171" s="1">
        <v>13340180</v>
      </c>
      <c r="H171" s="4">
        <v>13340180</v>
      </c>
      <c r="I171" s="5">
        <v>-5148663</v>
      </c>
      <c r="J171" s="1">
        <v>-6264403</v>
      </c>
      <c r="K171" s="2">
        <v>-11306966</v>
      </c>
    </row>
    <row r="172" spans="1:11" ht="13.15" customHeight="1" x14ac:dyDescent="0.25">
      <c r="A172" s="46" t="s">
        <v>44</v>
      </c>
      <c r="B172" s="28" t="s">
        <v>20</v>
      </c>
      <c r="C172" s="36"/>
      <c r="D172" s="36">
        <v>1435029</v>
      </c>
      <c r="E172" s="37">
        <v>17962722</v>
      </c>
      <c r="F172" s="38">
        <v>-135468779</v>
      </c>
      <c r="G172" s="36">
        <v>-8638117</v>
      </c>
      <c r="H172" s="39">
        <v>-8638117</v>
      </c>
      <c r="I172" s="40">
        <v>-147619386</v>
      </c>
      <c r="J172" s="36">
        <v>-158002309</v>
      </c>
      <c r="K172" s="37">
        <v>-167409130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>
        <v>9798</v>
      </c>
      <c r="F173" s="38">
        <v>-720452</v>
      </c>
      <c r="G173" s="36">
        <v>2830000</v>
      </c>
      <c r="H173" s="39">
        <v>2830000</v>
      </c>
      <c r="I173" s="40">
        <v>-9940456</v>
      </c>
      <c r="J173" s="36">
        <v>-21031316</v>
      </c>
      <c r="K173" s="37">
        <v>-21393195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/>
      <c r="E174" s="37">
        <v>42894862</v>
      </c>
      <c r="F174" s="38">
        <v>-23647469</v>
      </c>
      <c r="G174" s="36">
        <v>4473017</v>
      </c>
      <c r="H174" s="39">
        <v>4473017</v>
      </c>
      <c r="I174" s="40">
        <v>-2913886</v>
      </c>
      <c r="J174" s="36">
        <v>-26106575</v>
      </c>
      <c r="K174" s="37">
        <v>-27389158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>
        <v>5853860040</v>
      </c>
      <c r="H175" s="39">
        <v>5853860040</v>
      </c>
      <c r="I175" s="40">
        <v>5853860040</v>
      </c>
      <c r="J175" s="36">
        <v>5853860040</v>
      </c>
      <c r="K175" s="37">
        <v>5853860040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232030538</v>
      </c>
      <c r="D180" s="62">
        <f t="shared" ref="D180:K180" si="31">D156+D159+D160+D163+D166+D167+SUM(D170:D176)+D179</f>
        <v>330907287</v>
      </c>
      <c r="E180" s="63">
        <f t="shared" si="31"/>
        <v>355963418</v>
      </c>
      <c r="F180" s="64">
        <f t="shared" si="31"/>
        <v>886583172</v>
      </c>
      <c r="G180" s="62">
        <f t="shared" si="31"/>
        <v>6993831154</v>
      </c>
      <c r="H180" s="65">
        <f t="shared" si="31"/>
        <v>6993831154</v>
      </c>
      <c r="I180" s="66">
        <f t="shared" si="31"/>
        <v>6669095238</v>
      </c>
      <c r="J180" s="62">
        <f t="shared" si="31"/>
        <v>6689338305</v>
      </c>
      <c r="K180" s="63">
        <f t="shared" si="31"/>
        <v>6526466128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246256724</v>
      </c>
      <c r="D183" s="36">
        <v>232700211</v>
      </c>
      <c r="E183" s="37">
        <v>211354514</v>
      </c>
      <c r="F183" s="38">
        <v>238766898</v>
      </c>
      <c r="G183" s="36">
        <v>250766898</v>
      </c>
      <c r="H183" s="39">
        <v>250766898</v>
      </c>
      <c r="I183" s="40">
        <v>273274565</v>
      </c>
      <c r="J183" s="36">
        <v>288430822</v>
      </c>
      <c r="K183" s="37">
        <v>304533453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514556124</v>
      </c>
      <c r="D184" s="29">
        <f t="shared" ref="D184:K184" si="32">D194+D197+D198+D201+D204+D205+SUM(D208:D214)+D217</f>
        <v>167531929</v>
      </c>
      <c r="E184" s="30">
        <f t="shared" si="32"/>
        <v>85384189</v>
      </c>
      <c r="F184" s="31">
        <f t="shared" si="32"/>
        <v>52744875</v>
      </c>
      <c r="G184" s="29">
        <f t="shared" si="32"/>
        <v>330538529</v>
      </c>
      <c r="H184" s="32">
        <f t="shared" si="32"/>
        <v>330538529</v>
      </c>
      <c r="I184" s="33">
        <f t="shared" si="32"/>
        <v>387049660</v>
      </c>
      <c r="J184" s="29">
        <f t="shared" si="32"/>
        <v>411761298</v>
      </c>
      <c r="K184" s="30">
        <f t="shared" si="32"/>
        <v>439811410</v>
      </c>
    </row>
    <row r="185" spans="1:11" ht="13.15" customHeight="1" x14ac:dyDescent="0.25">
      <c r="A185" s="35" t="s">
        <v>19</v>
      </c>
      <c r="B185" s="28" t="s">
        <v>20</v>
      </c>
      <c r="C185" s="36">
        <v>71567168</v>
      </c>
      <c r="D185" s="36">
        <v>9257268</v>
      </c>
      <c r="E185" s="37">
        <v>8086034</v>
      </c>
      <c r="F185" s="38"/>
      <c r="G185" s="36">
        <v>33310465</v>
      </c>
      <c r="H185" s="39">
        <v>33310465</v>
      </c>
      <c r="I185" s="40">
        <v>38644582</v>
      </c>
      <c r="J185" s="36">
        <v>39768691</v>
      </c>
      <c r="K185" s="37">
        <v>41302628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54409063</v>
      </c>
      <c r="D187" s="36">
        <v>9024172</v>
      </c>
      <c r="E187" s="37">
        <v>3168738</v>
      </c>
      <c r="F187" s="38"/>
      <c r="G187" s="36">
        <v>94453484</v>
      </c>
      <c r="H187" s="39">
        <v>94453484</v>
      </c>
      <c r="I187" s="40">
        <v>92342657</v>
      </c>
      <c r="J187" s="36">
        <v>96862711</v>
      </c>
      <c r="K187" s="37">
        <v>101563514</v>
      </c>
    </row>
    <row r="188" spans="1:11" ht="13.15" customHeight="1" x14ac:dyDescent="0.25">
      <c r="A188" s="35" t="s">
        <v>23</v>
      </c>
      <c r="B188" s="28" t="s">
        <v>20</v>
      </c>
      <c r="C188" s="36">
        <v>136960144</v>
      </c>
      <c r="D188" s="36">
        <v>67216951</v>
      </c>
      <c r="E188" s="37">
        <v>21470700</v>
      </c>
      <c r="F188" s="38"/>
      <c r="G188" s="36">
        <v>47091504</v>
      </c>
      <c r="H188" s="39">
        <v>47091504</v>
      </c>
      <c r="I188" s="40">
        <v>61423847</v>
      </c>
      <c r="J188" s="36">
        <v>78271256</v>
      </c>
      <c r="K188" s="37">
        <v>93979513</v>
      </c>
    </row>
    <row r="189" spans="1:11" ht="13.15" customHeight="1" x14ac:dyDescent="0.25">
      <c r="A189" s="35" t="s">
        <v>24</v>
      </c>
      <c r="B189" s="28" t="s">
        <v>20</v>
      </c>
      <c r="C189" s="36">
        <v>107619413</v>
      </c>
      <c r="D189" s="36">
        <v>69855873</v>
      </c>
      <c r="E189" s="37">
        <v>21187800</v>
      </c>
      <c r="F189" s="38">
        <v>2618384</v>
      </c>
      <c r="G189" s="36">
        <v>67788496</v>
      </c>
      <c r="H189" s="39">
        <v>67788496</v>
      </c>
      <c r="I189" s="40">
        <v>83523145</v>
      </c>
      <c r="J189" s="36">
        <v>92307661</v>
      </c>
      <c r="K189" s="37">
        <v>95968321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370555788</v>
      </c>
      <c r="D194" s="29">
        <f t="shared" ref="D194:K194" si="33">SUM(D185:D193)</f>
        <v>155354264</v>
      </c>
      <c r="E194" s="30">
        <f t="shared" si="33"/>
        <v>53913272</v>
      </c>
      <c r="F194" s="31">
        <f t="shared" si="33"/>
        <v>2618384</v>
      </c>
      <c r="G194" s="29">
        <f t="shared" si="33"/>
        <v>242643949</v>
      </c>
      <c r="H194" s="32">
        <f t="shared" si="33"/>
        <v>242643949</v>
      </c>
      <c r="I194" s="33">
        <f t="shared" si="33"/>
        <v>275934231</v>
      </c>
      <c r="J194" s="29">
        <f t="shared" si="33"/>
        <v>307210319</v>
      </c>
      <c r="K194" s="30">
        <f t="shared" si="33"/>
        <v>332813976</v>
      </c>
    </row>
    <row r="195" spans="1:11" ht="13.15" customHeight="1" x14ac:dyDescent="0.25">
      <c r="A195" s="47" t="s">
        <v>31</v>
      </c>
      <c r="B195" s="48" t="s">
        <v>20</v>
      </c>
      <c r="C195" s="36">
        <v>54447716</v>
      </c>
      <c r="D195" s="36">
        <v>25387</v>
      </c>
      <c r="E195" s="37">
        <v>824089</v>
      </c>
      <c r="F195" s="38"/>
      <c r="G195" s="36">
        <v>56947562</v>
      </c>
      <c r="H195" s="39">
        <v>56947562</v>
      </c>
      <c r="I195" s="40">
        <v>66001303</v>
      </c>
      <c r="J195" s="36">
        <v>59494669</v>
      </c>
      <c r="K195" s="37">
        <v>59969057</v>
      </c>
    </row>
    <row r="196" spans="1:11" ht="13.15" customHeight="1" x14ac:dyDescent="0.25">
      <c r="A196" s="47" t="s">
        <v>32</v>
      </c>
      <c r="B196" s="28" t="s">
        <v>20</v>
      </c>
      <c r="C196" s="41">
        <v>8405343</v>
      </c>
      <c r="D196" s="41"/>
      <c r="E196" s="42"/>
      <c r="F196" s="43"/>
      <c r="G196" s="41">
        <v>10657931</v>
      </c>
      <c r="H196" s="44">
        <v>10657931</v>
      </c>
      <c r="I196" s="45">
        <v>11365745</v>
      </c>
      <c r="J196" s="41">
        <v>11899391</v>
      </c>
      <c r="K196" s="42">
        <v>12434812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62853059</v>
      </c>
      <c r="D197" s="49">
        <f t="shared" si="34"/>
        <v>25387</v>
      </c>
      <c r="E197" s="50">
        <f t="shared" si="34"/>
        <v>824089</v>
      </c>
      <c r="F197" s="51">
        <f t="shared" si="34"/>
        <v>0</v>
      </c>
      <c r="G197" s="49">
        <f t="shared" si="34"/>
        <v>67605493</v>
      </c>
      <c r="H197" s="52">
        <f t="shared" si="34"/>
        <v>67605493</v>
      </c>
      <c r="I197" s="53">
        <f t="shared" si="34"/>
        <v>77367048</v>
      </c>
      <c r="J197" s="49">
        <f t="shared" si="34"/>
        <v>71394060</v>
      </c>
      <c r="K197" s="50">
        <f t="shared" si="34"/>
        <v>72403869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81147277</v>
      </c>
      <c r="D202" s="36">
        <v>4539652</v>
      </c>
      <c r="E202" s="37">
        <v>2771807</v>
      </c>
      <c r="F202" s="38"/>
      <c r="G202" s="36">
        <v>20289087</v>
      </c>
      <c r="H202" s="39">
        <v>20289087</v>
      </c>
      <c r="I202" s="40">
        <v>33748381</v>
      </c>
      <c r="J202" s="36">
        <v>33156919</v>
      </c>
      <c r="K202" s="37">
        <v>34593565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81147277</v>
      </c>
      <c r="D204" s="49">
        <f t="shared" si="36"/>
        <v>4539652</v>
      </c>
      <c r="E204" s="50">
        <f t="shared" si="36"/>
        <v>2771807</v>
      </c>
      <c r="F204" s="51">
        <f t="shared" si="36"/>
        <v>0</v>
      </c>
      <c r="G204" s="49">
        <f t="shared" si="36"/>
        <v>20289087</v>
      </c>
      <c r="H204" s="52">
        <f t="shared" si="36"/>
        <v>20289087</v>
      </c>
      <c r="I204" s="53">
        <f t="shared" si="36"/>
        <v>33748381</v>
      </c>
      <c r="J204" s="49">
        <f t="shared" si="36"/>
        <v>33156919</v>
      </c>
      <c r="K204" s="50">
        <f t="shared" si="36"/>
        <v>34593565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7612626</v>
      </c>
      <c r="E212" s="37">
        <v>27875021</v>
      </c>
      <c r="F212" s="38">
        <v>50126491</v>
      </c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760812848</v>
      </c>
      <c r="D219" s="62">
        <f t="shared" si="39"/>
        <v>400232140</v>
      </c>
      <c r="E219" s="63">
        <f t="shared" si="39"/>
        <v>296738703</v>
      </c>
      <c r="F219" s="64">
        <f t="shared" si="39"/>
        <v>291511773</v>
      </c>
      <c r="G219" s="62">
        <f t="shared" si="39"/>
        <v>581305427</v>
      </c>
      <c r="H219" s="65">
        <f t="shared" si="39"/>
        <v>581305427</v>
      </c>
      <c r="I219" s="66">
        <f t="shared" si="39"/>
        <v>660324225</v>
      </c>
      <c r="J219" s="62">
        <f t="shared" si="39"/>
        <v>700192120</v>
      </c>
      <c r="K219" s="63">
        <f t="shared" si="39"/>
        <v>744344863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</v>
      </c>
      <c r="D221" s="6">
        <f t="shared" si="40"/>
        <v>0.47593809259328884</v>
      </c>
      <c r="E221" s="7">
        <f t="shared" si="40"/>
        <v>0.31502897019603288</v>
      </c>
      <c r="F221" s="8">
        <f t="shared" si="40"/>
        <v>0.81581072766266882</v>
      </c>
      <c r="G221" s="6">
        <f t="shared" si="40"/>
        <v>0.27391219606733963</v>
      </c>
      <c r="H221" s="9">
        <f t="shared" si="40"/>
        <v>0.27391219606733963</v>
      </c>
      <c r="I221" s="10">
        <f t="shared" si="40"/>
        <v>0.23978894470264064</v>
      </c>
      <c r="J221" s="6">
        <f t="shared" si="40"/>
        <v>0.45029452096956041</v>
      </c>
      <c r="K221" s="7">
        <f t="shared" si="40"/>
        <v>0.60615736130049735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0</v>
      </c>
      <c r="D222" s="6">
        <f t="shared" si="41"/>
        <v>0.67679948515388322</v>
      </c>
      <c r="E222" s="7">
        <f t="shared" si="41"/>
        <v>0.53057200850699593</v>
      </c>
      <c r="F222" s="8">
        <f t="shared" si="41"/>
        <v>1.5405695767760905</v>
      </c>
      <c r="G222" s="6">
        <f t="shared" si="41"/>
        <v>0.50648055230957956</v>
      </c>
      <c r="H222" s="9">
        <f t="shared" si="41"/>
        <v>0.50648055230957956</v>
      </c>
      <c r="I222" s="10">
        <f t="shared" si="41"/>
        <v>0.36195713274669378</v>
      </c>
      <c r="J222" s="6">
        <f t="shared" si="41"/>
        <v>0.69925951949753828</v>
      </c>
      <c r="K222" s="7">
        <f t="shared" si="41"/>
        <v>0.59938865895301163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0.5062805673421148</v>
      </c>
      <c r="E223" s="7">
        <f t="shared" si="42"/>
        <v>0.23986787597370468</v>
      </c>
      <c r="F223" s="8">
        <f t="shared" si="42"/>
        <v>6.0033878582581982E-2</v>
      </c>
      <c r="G223" s="6">
        <f t="shared" si="42"/>
        <v>4.7314275315887715E-2</v>
      </c>
      <c r="H223" s="9">
        <f t="shared" si="42"/>
        <v>4.7314275315887715E-2</v>
      </c>
      <c r="I223" s="10">
        <f t="shared" si="42"/>
        <v>5.8104141133379521E-2</v>
      </c>
      <c r="J223" s="6">
        <f t="shared" si="42"/>
        <v>6.1626577425278113E-2</v>
      </c>
      <c r="K223" s="7">
        <f t="shared" si="42"/>
        <v>6.7469363592309359E-2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0</v>
      </c>
      <c r="D224" s="6">
        <f t="shared" si="43"/>
        <v>0.98221865993540358</v>
      </c>
      <c r="E224" s="7">
        <f t="shared" si="43"/>
        <v>0.55489684616973756</v>
      </c>
      <c r="F224" s="8">
        <f t="shared" si="43"/>
        <v>0.47870361543995255</v>
      </c>
      <c r="G224" s="6">
        <f t="shared" si="43"/>
        <v>6.5494660675355504E-2</v>
      </c>
      <c r="H224" s="9">
        <f t="shared" si="43"/>
        <v>6.5494660675355504E-2</v>
      </c>
      <c r="I224" s="10">
        <f t="shared" si="43"/>
        <v>7.2953125386546566E-2</v>
      </c>
      <c r="J224" s="6">
        <f t="shared" si="43"/>
        <v>9.1812369739582345E-2</v>
      </c>
      <c r="K224" s="7">
        <f t="shared" si="43"/>
        <v>9.5471015327728198E-2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2561882745</v>
      </c>
      <c r="D5" s="29">
        <f t="shared" ref="D5:K5" si="0">D15+D18+D19+D22+D25+D26+SUM(D29:D35)+D38</f>
        <v>12565963813</v>
      </c>
      <c r="E5" s="30">
        <f t="shared" si="0"/>
        <v>552513858</v>
      </c>
      <c r="F5" s="31">
        <f t="shared" si="0"/>
        <v>497509554</v>
      </c>
      <c r="G5" s="29">
        <f t="shared" si="0"/>
        <v>540440491</v>
      </c>
      <c r="H5" s="32">
        <f t="shared" si="0"/>
        <v>540440491</v>
      </c>
      <c r="I5" s="33">
        <f t="shared" si="0"/>
        <v>715673394</v>
      </c>
      <c r="J5" s="29">
        <f t="shared" si="0"/>
        <v>392181357</v>
      </c>
      <c r="K5" s="30">
        <f t="shared" si="0"/>
        <v>482095126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>
        <v>27856000</v>
      </c>
      <c r="H6" s="39">
        <v>27856000</v>
      </c>
      <c r="I6" s="40">
        <v>41070144</v>
      </c>
      <c r="J6" s="36">
        <v>75300000</v>
      </c>
      <c r="K6" s="37">
        <v>128207250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12565963813</v>
      </c>
      <c r="E8" s="37">
        <v>552513858</v>
      </c>
      <c r="F8" s="38">
        <v>147900000</v>
      </c>
      <c r="G8" s="36">
        <v>114474950</v>
      </c>
      <c r="H8" s="39">
        <v>114474950</v>
      </c>
      <c r="I8" s="40">
        <v>222417552</v>
      </c>
      <c r="J8" s="36">
        <v>23576718</v>
      </c>
      <c r="K8" s="37">
        <v>27697412</v>
      </c>
    </row>
    <row r="9" spans="1:11" ht="13.15" customHeight="1" x14ac:dyDescent="0.25">
      <c r="A9" s="35" t="s">
        <v>23</v>
      </c>
      <c r="B9" s="28" t="s">
        <v>20</v>
      </c>
      <c r="C9" s="36">
        <v>120933009</v>
      </c>
      <c r="D9" s="36"/>
      <c r="E9" s="37"/>
      <c r="F9" s="38">
        <v>29860000</v>
      </c>
      <c r="G9" s="36">
        <v>38510540</v>
      </c>
      <c r="H9" s="39">
        <v>38510540</v>
      </c>
      <c r="I9" s="40">
        <v>87985559</v>
      </c>
      <c r="J9" s="36">
        <v>71593235</v>
      </c>
      <c r="K9" s="37">
        <v>100202050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65477639</v>
      </c>
      <c r="G10" s="36">
        <v>72176640</v>
      </c>
      <c r="H10" s="39">
        <v>72176640</v>
      </c>
      <c r="I10" s="40">
        <v>97046635</v>
      </c>
      <c r="J10" s="36">
        <v>121815098</v>
      </c>
      <c r="K10" s="37">
        <v>114007029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>
        <v>10000000</v>
      </c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120933009</v>
      </c>
      <c r="D15" s="29">
        <f t="shared" ref="D15:K15" si="1">SUM(D6:D14)</f>
        <v>12565963813</v>
      </c>
      <c r="E15" s="30">
        <f t="shared" si="1"/>
        <v>552513858</v>
      </c>
      <c r="F15" s="31">
        <f t="shared" si="1"/>
        <v>243237639</v>
      </c>
      <c r="G15" s="29">
        <f t="shared" si="1"/>
        <v>253018130</v>
      </c>
      <c r="H15" s="32">
        <f t="shared" si="1"/>
        <v>253018130</v>
      </c>
      <c r="I15" s="33">
        <f t="shared" si="1"/>
        <v>448519890</v>
      </c>
      <c r="J15" s="29">
        <f t="shared" si="1"/>
        <v>292285051</v>
      </c>
      <c r="K15" s="30">
        <f t="shared" si="1"/>
        <v>380113741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23826500</v>
      </c>
      <c r="G16" s="36">
        <v>34872151</v>
      </c>
      <c r="H16" s="39">
        <v>34872151</v>
      </c>
      <c r="I16" s="40">
        <v>24280151</v>
      </c>
      <c r="J16" s="36">
        <v>23420347</v>
      </c>
      <c r="K16" s="37">
        <v>25542399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>
        <v>8000000</v>
      </c>
      <c r="H17" s="44">
        <v>8000000</v>
      </c>
      <c r="I17" s="45">
        <v>6952560</v>
      </c>
      <c r="J17" s="41">
        <v>7308360</v>
      </c>
      <c r="K17" s="42">
        <v>7970550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23826500</v>
      </c>
      <c r="G18" s="49">
        <f t="shared" si="2"/>
        <v>42872151</v>
      </c>
      <c r="H18" s="52">
        <f t="shared" si="2"/>
        <v>42872151</v>
      </c>
      <c r="I18" s="53">
        <f t="shared" si="2"/>
        <v>31232711</v>
      </c>
      <c r="J18" s="49">
        <f t="shared" si="2"/>
        <v>30728707</v>
      </c>
      <c r="K18" s="50">
        <f t="shared" si="2"/>
        <v>33512949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>
        <v>120000</v>
      </c>
      <c r="G19" s="36">
        <v>104200</v>
      </c>
      <c r="H19" s="39">
        <v>104200</v>
      </c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877142335</v>
      </c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877142335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144045415</v>
      </c>
      <c r="G24" s="41">
        <v>141582204</v>
      </c>
      <c r="H24" s="44">
        <v>141582204</v>
      </c>
      <c r="I24" s="45">
        <v>127592971</v>
      </c>
      <c r="J24" s="41">
        <v>978181</v>
      </c>
      <c r="K24" s="42">
        <v>1066811</v>
      </c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144045415</v>
      </c>
      <c r="G25" s="49">
        <f t="shared" si="4"/>
        <v>141582204</v>
      </c>
      <c r="H25" s="52">
        <f t="shared" si="4"/>
        <v>141582204</v>
      </c>
      <c r="I25" s="53">
        <f t="shared" si="4"/>
        <v>127592971</v>
      </c>
      <c r="J25" s="49">
        <f t="shared" si="4"/>
        <v>978181</v>
      </c>
      <c r="K25" s="50">
        <f t="shared" si="4"/>
        <v>1066811</v>
      </c>
    </row>
    <row r="26" spans="1:11" ht="13.15" customHeight="1" x14ac:dyDescent="0.25">
      <c r="A26" s="46" t="s">
        <v>39</v>
      </c>
      <c r="B26" s="28" t="s">
        <v>20</v>
      </c>
      <c r="C26" s="36">
        <v>327642575</v>
      </c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30000000</v>
      </c>
      <c r="G28" s="41">
        <v>30300000</v>
      </c>
      <c r="H28" s="44">
        <v>30300000</v>
      </c>
      <c r="I28" s="45">
        <v>25650000</v>
      </c>
      <c r="J28" s="41">
        <v>26125000</v>
      </c>
      <c r="K28" s="42">
        <v>26677875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30000000</v>
      </c>
      <c r="G29" s="29">
        <f t="shared" si="5"/>
        <v>30300000</v>
      </c>
      <c r="H29" s="32">
        <f t="shared" si="5"/>
        <v>30300000</v>
      </c>
      <c r="I29" s="33">
        <f t="shared" si="5"/>
        <v>25650000</v>
      </c>
      <c r="J29" s="29">
        <f t="shared" si="5"/>
        <v>26125000</v>
      </c>
      <c r="K29" s="30">
        <f t="shared" si="5"/>
        <v>26677875</v>
      </c>
    </row>
    <row r="30" spans="1:11" ht="13.15" customHeight="1" x14ac:dyDescent="0.25">
      <c r="A30" s="46" t="s">
        <v>43</v>
      </c>
      <c r="B30" s="28" t="s">
        <v>20</v>
      </c>
      <c r="C30" s="1">
        <v>108165369</v>
      </c>
      <c r="D30" s="1"/>
      <c r="E30" s="2"/>
      <c r="F30" s="3">
        <v>11500000</v>
      </c>
      <c r="G30" s="1">
        <v>6477000</v>
      </c>
      <c r="H30" s="4">
        <v>6477000</v>
      </c>
      <c r="I30" s="5">
        <v>5400000</v>
      </c>
      <c r="J30" s="1">
        <v>12615676</v>
      </c>
      <c r="K30" s="2">
        <v>710500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5110000</v>
      </c>
      <c r="G31" s="36">
        <v>5622006</v>
      </c>
      <c r="H31" s="39">
        <v>5622006</v>
      </c>
      <c r="I31" s="40">
        <v>5205000</v>
      </c>
      <c r="J31" s="36">
        <v>7188742</v>
      </c>
      <c r="K31" s="37">
        <v>19865500</v>
      </c>
    </row>
    <row r="32" spans="1:11" ht="13.15" customHeight="1" x14ac:dyDescent="0.25">
      <c r="A32" s="46" t="s">
        <v>45</v>
      </c>
      <c r="B32" s="28" t="s">
        <v>20</v>
      </c>
      <c r="C32" s="36">
        <v>857716589</v>
      </c>
      <c r="D32" s="36"/>
      <c r="E32" s="37"/>
      <c r="F32" s="38">
        <v>29820000</v>
      </c>
      <c r="G32" s="36">
        <v>35062000</v>
      </c>
      <c r="H32" s="39">
        <v>35062000</v>
      </c>
      <c r="I32" s="40">
        <v>53272822</v>
      </c>
      <c r="J32" s="36">
        <v>7460000</v>
      </c>
      <c r="K32" s="37">
        <v>5115000</v>
      </c>
    </row>
    <row r="33" spans="1:11" ht="13.15" customHeight="1" x14ac:dyDescent="0.25">
      <c r="A33" s="46" t="s">
        <v>46</v>
      </c>
      <c r="B33" s="48" t="s">
        <v>20</v>
      </c>
      <c r="C33" s="36">
        <v>270282868</v>
      </c>
      <c r="D33" s="36"/>
      <c r="E33" s="37"/>
      <c r="F33" s="38">
        <v>9850000</v>
      </c>
      <c r="G33" s="36">
        <v>25402800</v>
      </c>
      <c r="H33" s="39">
        <v>25402800</v>
      </c>
      <c r="I33" s="40">
        <v>18800000</v>
      </c>
      <c r="J33" s="36">
        <v>14800000</v>
      </c>
      <c r="K33" s="37">
        <v>15032750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1772396516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72356000</v>
      </c>
      <c r="G40" s="29">
        <f t="shared" si="7"/>
        <v>28469245</v>
      </c>
      <c r="H40" s="32">
        <f t="shared" si="7"/>
        <v>28469245</v>
      </c>
      <c r="I40" s="33">
        <f t="shared" si="7"/>
        <v>34908178</v>
      </c>
      <c r="J40" s="29">
        <f t="shared" si="7"/>
        <v>38358000</v>
      </c>
      <c r="K40" s="30">
        <f t="shared" si="7"/>
        <v>15953375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22750000</v>
      </c>
      <c r="G41" s="36">
        <v>10809245</v>
      </c>
      <c r="H41" s="39">
        <v>10809245</v>
      </c>
      <c r="I41" s="40">
        <v>22264000</v>
      </c>
      <c r="J41" s="36">
        <v>23094000</v>
      </c>
      <c r="K41" s="37">
        <v>968000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193250216</v>
      </c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8600000</v>
      </c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15000000</v>
      </c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>
        <v>500000</v>
      </c>
      <c r="J47" s="36">
        <v>550000</v>
      </c>
      <c r="K47" s="37">
        <v>605000</v>
      </c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>
        <v>18006000</v>
      </c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193250216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64356000</v>
      </c>
      <c r="G50" s="29">
        <f t="shared" si="8"/>
        <v>10809245</v>
      </c>
      <c r="H50" s="32">
        <f t="shared" si="8"/>
        <v>10809245</v>
      </c>
      <c r="I50" s="33">
        <f t="shared" si="8"/>
        <v>22764000</v>
      </c>
      <c r="J50" s="29">
        <f t="shared" si="8"/>
        <v>23644000</v>
      </c>
      <c r="K50" s="30">
        <f t="shared" si="8"/>
        <v>1573000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8000000</v>
      </c>
      <c r="G51" s="36"/>
      <c r="H51" s="39"/>
      <c r="I51" s="40">
        <v>2500000</v>
      </c>
      <c r="J51" s="36">
        <v>2000000</v>
      </c>
      <c r="K51" s="37">
        <v>2000000</v>
      </c>
    </row>
    <row r="52" spans="1:11" ht="13.15" customHeight="1" x14ac:dyDescent="0.25">
      <c r="A52" s="47" t="s">
        <v>32</v>
      </c>
      <c r="B52" s="28" t="s">
        <v>20</v>
      </c>
      <c r="C52" s="41">
        <v>343511663</v>
      </c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343511663</v>
      </c>
      <c r="D53" s="49">
        <f t="shared" si="9"/>
        <v>0</v>
      </c>
      <c r="E53" s="50">
        <f t="shared" si="9"/>
        <v>0</v>
      </c>
      <c r="F53" s="51">
        <f t="shared" si="9"/>
        <v>8000000</v>
      </c>
      <c r="G53" s="49">
        <f t="shared" si="9"/>
        <v>0</v>
      </c>
      <c r="H53" s="52">
        <f t="shared" si="9"/>
        <v>0</v>
      </c>
      <c r="I53" s="53">
        <f t="shared" si="9"/>
        <v>2500000</v>
      </c>
      <c r="J53" s="49">
        <f t="shared" si="9"/>
        <v>2000000</v>
      </c>
      <c r="K53" s="50">
        <f t="shared" si="9"/>
        <v>2000000</v>
      </c>
    </row>
    <row r="54" spans="1:11" ht="13.15" customHeight="1" x14ac:dyDescent="0.25">
      <c r="A54" s="46" t="s">
        <v>94</v>
      </c>
      <c r="B54" s="28" t="s">
        <v>20</v>
      </c>
      <c r="C54" s="36">
        <v>1235634637</v>
      </c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>
        <v>660000</v>
      </c>
      <c r="H58" s="39">
        <v>660000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660000</v>
      </c>
      <c r="H60" s="52">
        <f t="shared" si="11"/>
        <v>660000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>
        <v>17000000</v>
      </c>
      <c r="H65" s="4">
        <v>17000000</v>
      </c>
      <c r="I65" s="5">
        <v>9644178</v>
      </c>
      <c r="J65" s="1">
        <v>12714000</v>
      </c>
      <c r="K65" s="2">
        <v>12380375</v>
      </c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3803956841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198894500</v>
      </c>
      <c r="G75" s="29">
        <f t="shared" si="14"/>
        <v>233634218</v>
      </c>
      <c r="H75" s="32">
        <f t="shared" si="14"/>
        <v>233634218</v>
      </c>
      <c r="I75" s="33">
        <f t="shared" si="14"/>
        <v>73400319</v>
      </c>
      <c r="J75" s="29">
        <f t="shared" si="14"/>
        <v>79435581</v>
      </c>
      <c r="K75" s="30">
        <f t="shared" si="14"/>
        <v>95944100</v>
      </c>
    </row>
    <row r="76" spans="1:11" ht="13.15" customHeight="1" x14ac:dyDescent="0.25">
      <c r="A76" s="35" t="s">
        <v>19</v>
      </c>
      <c r="B76" s="28" t="s">
        <v>20</v>
      </c>
      <c r="C76" s="36">
        <v>2901339945</v>
      </c>
      <c r="D76" s="36"/>
      <c r="E76" s="37"/>
      <c r="F76" s="38">
        <v>40650000</v>
      </c>
      <c r="G76" s="36">
        <v>139691763</v>
      </c>
      <c r="H76" s="39">
        <v>139691763</v>
      </c>
      <c r="I76" s="40">
        <v>52080319</v>
      </c>
      <c r="J76" s="36">
        <v>59177920</v>
      </c>
      <c r="K76" s="37">
        <v>35174800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>
        <v>3000000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248053667</v>
      </c>
      <c r="D79" s="36"/>
      <c r="E79" s="37"/>
      <c r="F79" s="38">
        <v>104064500</v>
      </c>
      <c r="G79" s="36">
        <v>61979600</v>
      </c>
      <c r="H79" s="39">
        <v>61979600</v>
      </c>
      <c r="I79" s="40">
        <v>8320000</v>
      </c>
      <c r="J79" s="36">
        <v>6767661</v>
      </c>
      <c r="K79" s="37">
        <v>9754800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40300000</v>
      </c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>
        <v>3000000</v>
      </c>
      <c r="G81" s="36">
        <v>25000000</v>
      </c>
      <c r="H81" s="39">
        <v>25000000</v>
      </c>
      <c r="I81" s="40">
        <v>10000000</v>
      </c>
      <c r="J81" s="36">
        <v>10490000</v>
      </c>
      <c r="K81" s="37">
        <v>11014500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3149393612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188014500</v>
      </c>
      <c r="G85" s="29">
        <f t="shared" si="15"/>
        <v>226671363</v>
      </c>
      <c r="H85" s="32">
        <f t="shared" si="15"/>
        <v>226671363</v>
      </c>
      <c r="I85" s="33">
        <f t="shared" si="15"/>
        <v>73400319</v>
      </c>
      <c r="J85" s="29">
        <f t="shared" si="15"/>
        <v>76435581</v>
      </c>
      <c r="K85" s="30">
        <f t="shared" si="15"/>
        <v>55944100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880000</v>
      </c>
      <c r="G86" s="36"/>
      <c r="H86" s="39"/>
      <c r="I86" s="40"/>
      <c r="J86" s="36">
        <v>3000000</v>
      </c>
      <c r="K86" s="37">
        <v>8000000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880000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3000000</v>
      </c>
      <c r="K88" s="50">
        <f t="shared" si="16"/>
        <v>8000000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>
        <v>6824601</v>
      </c>
      <c r="H89" s="39">
        <v>6824601</v>
      </c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461880687</v>
      </c>
      <c r="D93" s="36"/>
      <c r="E93" s="37"/>
      <c r="F93" s="38">
        <v>10000000</v>
      </c>
      <c r="G93" s="36"/>
      <c r="H93" s="39"/>
      <c r="I93" s="40"/>
      <c r="J93" s="36"/>
      <c r="K93" s="37">
        <v>32000000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461880687</v>
      </c>
      <c r="D95" s="49">
        <f t="shared" si="18"/>
        <v>0</v>
      </c>
      <c r="E95" s="50">
        <f t="shared" si="18"/>
        <v>0</v>
      </c>
      <c r="F95" s="51">
        <f t="shared" si="18"/>
        <v>10000000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32000000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192682542</v>
      </c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>
        <v>138254</v>
      </c>
      <c r="H102" s="39">
        <v>138254</v>
      </c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8138236102</v>
      </c>
      <c r="D110" s="29">
        <f t="shared" ref="D110:K110" si="21">D120+D123+D124+D127+D130+D131+SUM(D134:D140)+D143</f>
        <v>12565963813</v>
      </c>
      <c r="E110" s="30">
        <f t="shared" si="21"/>
        <v>552513858</v>
      </c>
      <c r="F110" s="31">
        <f t="shared" si="21"/>
        <v>768760054</v>
      </c>
      <c r="G110" s="29">
        <f t="shared" si="21"/>
        <v>802543954</v>
      </c>
      <c r="H110" s="32">
        <f t="shared" si="21"/>
        <v>802543954</v>
      </c>
      <c r="I110" s="33">
        <f t="shared" si="21"/>
        <v>823981891</v>
      </c>
      <c r="J110" s="29">
        <f t="shared" si="21"/>
        <v>509974938</v>
      </c>
      <c r="K110" s="30">
        <f t="shared" si="21"/>
        <v>593992601</v>
      </c>
    </row>
    <row r="111" spans="1:11" ht="13.15" customHeight="1" x14ac:dyDescent="0.25">
      <c r="A111" s="35" t="s">
        <v>19</v>
      </c>
      <c r="B111" s="28" t="s">
        <v>20</v>
      </c>
      <c r="C111" s="36">
        <v>2901339945</v>
      </c>
      <c r="D111" s="36"/>
      <c r="E111" s="37"/>
      <c r="F111" s="38">
        <v>63400000</v>
      </c>
      <c r="G111" s="36">
        <v>178357008</v>
      </c>
      <c r="H111" s="39">
        <v>178357008</v>
      </c>
      <c r="I111" s="40">
        <v>115414463</v>
      </c>
      <c r="J111" s="36">
        <v>157571920</v>
      </c>
      <c r="K111" s="37">
        <v>164350050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193250216</v>
      </c>
      <c r="D113" s="36">
        <v>12565963813</v>
      </c>
      <c r="E113" s="37">
        <v>552513858</v>
      </c>
      <c r="F113" s="38">
        <v>147900000</v>
      </c>
      <c r="G113" s="36">
        <v>114474950</v>
      </c>
      <c r="H113" s="39">
        <v>114474950</v>
      </c>
      <c r="I113" s="40">
        <v>225417552</v>
      </c>
      <c r="J113" s="36">
        <v>23576718</v>
      </c>
      <c r="K113" s="37">
        <v>27697412</v>
      </c>
    </row>
    <row r="114" spans="1:11" ht="13.15" customHeight="1" x14ac:dyDescent="0.25">
      <c r="A114" s="35" t="s">
        <v>23</v>
      </c>
      <c r="B114" s="28" t="s">
        <v>20</v>
      </c>
      <c r="C114" s="36">
        <v>368986676</v>
      </c>
      <c r="D114" s="36"/>
      <c r="E114" s="37"/>
      <c r="F114" s="38">
        <v>142524500</v>
      </c>
      <c r="G114" s="36">
        <v>100490140</v>
      </c>
      <c r="H114" s="39">
        <v>100490140</v>
      </c>
      <c r="I114" s="40">
        <v>96305559</v>
      </c>
      <c r="J114" s="36">
        <v>78360896</v>
      </c>
      <c r="K114" s="37">
        <v>109956850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120777639</v>
      </c>
      <c r="G115" s="36">
        <v>72176640</v>
      </c>
      <c r="H115" s="39">
        <v>72176640</v>
      </c>
      <c r="I115" s="40">
        <v>97046635</v>
      </c>
      <c r="J115" s="36">
        <v>121815098</v>
      </c>
      <c r="K115" s="37">
        <v>114007029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3000000</v>
      </c>
      <c r="G116" s="36">
        <v>25000000</v>
      </c>
      <c r="H116" s="39">
        <v>25000000</v>
      </c>
      <c r="I116" s="40">
        <v>10000000</v>
      </c>
      <c r="J116" s="36">
        <v>10490000</v>
      </c>
      <c r="K116" s="37">
        <v>11014500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>
        <v>500000</v>
      </c>
      <c r="J117" s="36">
        <v>550000</v>
      </c>
      <c r="K117" s="37">
        <v>605000</v>
      </c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>
        <v>18006000</v>
      </c>
      <c r="G118" s="1"/>
      <c r="H118" s="4"/>
      <c r="I118" s="5"/>
      <c r="J118" s="1"/>
      <c r="K118" s="2">
        <v>10000000</v>
      </c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3463576837</v>
      </c>
      <c r="D120" s="29">
        <f t="shared" ref="D120:K120" si="22">SUM(D111:D119)</f>
        <v>12565963813</v>
      </c>
      <c r="E120" s="30">
        <f t="shared" si="22"/>
        <v>552513858</v>
      </c>
      <c r="F120" s="31">
        <f t="shared" si="22"/>
        <v>495608139</v>
      </c>
      <c r="G120" s="29">
        <f t="shared" si="22"/>
        <v>490498738</v>
      </c>
      <c r="H120" s="32">
        <f t="shared" si="22"/>
        <v>490498738</v>
      </c>
      <c r="I120" s="33">
        <f t="shared" si="22"/>
        <v>544684209</v>
      </c>
      <c r="J120" s="29">
        <f t="shared" si="22"/>
        <v>392364632</v>
      </c>
      <c r="K120" s="30">
        <f t="shared" si="22"/>
        <v>437630841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32706500</v>
      </c>
      <c r="G121" s="36">
        <v>34872151</v>
      </c>
      <c r="H121" s="39">
        <v>34872151</v>
      </c>
      <c r="I121" s="40">
        <v>26780151</v>
      </c>
      <c r="J121" s="36">
        <v>28420347</v>
      </c>
      <c r="K121" s="37">
        <v>35542399</v>
      </c>
    </row>
    <row r="122" spans="1:11" ht="13.15" customHeight="1" x14ac:dyDescent="0.25">
      <c r="A122" s="47" t="s">
        <v>32</v>
      </c>
      <c r="B122" s="28" t="s">
        <v>20</v>
      </c>
      <c r="C122" s="41">
        <v>343511663</v>
      </c>
      <c r="D122" s="41"/>
      <c r="E122" s="42"/>
      <c r="F122" s="43"/>
      <c r="G122" s="41">
        <v>8000000</v>
      </c>
      <c r="H122" s="44">
        <v>8000000</v>
      </c>
      <c r="I122" s="45">
        <v>6952560</v>
      </c>
      <c r="J122" s="41">
        <v>7308360</v>
      </c>
      <c r="K122" s="42">
        <v>7970550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343511663</v>
      </c>
      <c r="D123" s="49">
        <f t="shared" si="23"/>
        <v>0</v>
      </c>
      <c r="E123" s="50">
        <f t="shared" si="23"/>
        <v>0</v>
      </c>
      <c r="F123" s="51">
        <f t="shared" si="23"/>
        <v>32706500</v>
      </c>
      <c r="G123" s="49">
        <f t="shared" si="23"/>
        <v>42872151</v>
      </c>
      <c r="H123" s="52">
        <f t="shared" si="23"/>
        <v>42872151</v>
      </c>
      <c r="I123" s="53">
        <f t="shared" si="23"/>
        <v>33732711</v>
      </c>
      <c r="J123" s="49">
        <f t="shared" si="23"/>
        <v>35728707</v>
      </c>
      <c r="K123" s="50">
        <f t="shared" si="23"/>
        <v>43512949</v>
      </c>
    </row>
    <row r="124" spans="1:11" ht="13.15" customHeight="1" x14ac:dyDescent="0.25">
      <c r="A124" s="46" t="s">
        <v>94</v>
      </c>
      <c r="B124" s="28" t="s">
        <v>20</v>
      </c>
      <c r="C124" s="36">
        <v>1235634637</v>
      </c>
      <c r="D124" s="36"/>
      <c r="E124" s="37"/>
      <c r="F124" s="38">
        <v>120000</v>
      </c>
      <c r="G124" s="36">
        <v>6928801</v>
      </c>
      <c r="H124" s="39">
        <v>6928801</v>
      </c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877142335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877142335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461880687</v>
      </c>
      <c r="D128" s="36"/>
      <c r="E128" s="37"/>
      <c r="F128" s="38">
        <v>10000000</v>
      </c>
      <c r="G128" s="36">
        <v>660000</v>
      </c>
      <c r="H128" s="39">
        <v>660000</v>
      </c>
      <c r="I128" s="40"/>
      <c r="J128" s="36"/>
      <c r="K128" s="37">
        <v>32000000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144045415</v>
      </c>
      <c r="G129" s="41">
        <v>141582204</v>
      </c>
      <c r="H129" s="44">
        <v>141582204</v>
      </c>
      <c r="I129" s="45">
        <v>127592971</v>
      </c>
      <c r="J129" s="41">
        <v>978181</v>
      </c>
      <c r="K129" s="42">
        <v>1066811</v>
      </c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461880687</v>
      </c>
      <c r="D130" s="49">
        <f t="shared" si="25"/>
        <v>0</v>
      </c>
      <c r="E130" s="50">
        <f t="shared" si="25"/>
        <v>0</v>
      </c>
      <c r="F130" s="51">
        <f t="shared" si="25"/>
        <v>154045415</v>
      </c>
      <c r="G130" s="49">
        <f t="shared" si="25"/>
        <v>142242204</v>
      </c>
      <c r="H130" s="52">
        <f t="shared" si="25"/>
        <v>142242204</v>
      </c>
      <c r="I130" s="53">
        <f t="shared" si="25"/>
        <v>127592971</v>
      </c>
      <c r="J130" s="49">
        <f t="shared" si="25"/>
        <v>978181</v>
      </c>
      <c r="K130" s="50">
        <f t="shared" si="25"/>
        <v>33066811</v>
      </c>
    </row>
    <row r="131" spans="1:11" ht="13.15" customHeight="1" x14ac:dyDescent="0.25">
      <c r="A131" s="46" t="s">
        <v>39</v>
      </c>
      <c r="B131" s="28" t="s">
        <v>20</v>
      </c>
      <c r="C131" s="36">
        <v>327642575</v>
      </c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30000000</v>
      </c>
      <c r="G133" s="41">
        <v>30300000</v>
      </c>
      <c r="H133" s="44">
        <v>30300000</v>
      </c>
      <c r="I133" s="45">
        <v>25650000</v>
      </c>
      <c r="J133" s="41">
        <v>26125000</v>
      </c>
      <c r="K133" s="42">
        <v>26677875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30000000</v>
      </c>
      <c r="G134" s="29">
        <f t="shared" si="26"/>
        <v>30300000</v>
      </c>
      <c r="H134" s="32">
        <f t="shared" si="26"/>
        <v>30300000</v>
      </c>
      <c r="I134" s="33">
        <f t="shared" si="26"/>
        <v>25650000</v>
      </c>
      <c r="J134" s="29">
        <f t="shared" si="26"/>
        <v>26125000</v>
      </c>
      <c r="K134" s="30">
        <f t="shared" si="26"/>
        <v>26677875</v>
      </c>
    </row>
    <row r="135" spans="1:11" ht="13.15" customHeight="1" x14ac:dyDescent="0.25">
      <c r="A135" s="46" t="s">
        <v>43</v>
      </c>
      <c r="B135" s="28" t="s">
        <v>20</v>
      </c>
      <c r="C135" s="1">
        <v>108165369</v>
      </c>
      <c r="D135" s="1"/>
      <c r="E135" s="2"/>
      <c r="F135" s="3">
        <v>11500000</v>
      </c>
      <c r="G135" s="1">
        <v>23477000</v>
      </c>
      <c r="H135" s="4">
        <v>23477000</v>
      </c>
      <c r="I135" s="5">
        <v>15044178</v>
      </c>
      <c r="J135" s="1">
        <v>25329676</v>
      </c>
      <c r="K135" s="2">
        <v>13090875</v>
      </c>
    </row>
    <row r="136" spans="1:11" ht="13.15" customHeight="1" x14ac:dyDescent="0.25">
      <c r="A136" s="46" t="s">
        <v>44</v>
      </c>
      <c r="B136" s="28" t="s">
        <v>20</v>
      </c>
      <c r="C136" s="36">
        <v>192682542</v>
      </c>
      <c r="D136" s="36"/>
      <c r="E136" s="37"/>
      <c r="F136" s="38">
        <v>5110000</v>
      </c>
      <c r="G136" s="36">
        <v>5622006</v>
      </c>
      <c r="H136" s="39">
        <v>5622006</v>
      </c>
      <c r="I136" s="40">
        <v>5205000</v>
      </c>
      <c r="J136" s="36">
        <v>7188742</v>
      </c>
      <c r="K136" s="37">
        <v>19865500</v>
      </c>
    </row>
    <row r="137" spans="1:11" ht="13.15" customHeight="1" x14ac:dyDescent="0.25">
      <c r="A137" s="46" t="s">
        <v>45</v>
      </c>
      <c r="B137" s="28" t="s">
        <v>20</v>
      </c>
      <c r="C137" s="36">
        <v>857716589</v>
      </c>
      <c r="D137" s="36"/>
      <c r="E137" s="37"/>
      <c r="F137" s="38">
        <v>29820000</v>
      </c>
      <c r="G137" s="36">
        <v>35200254</v>
      </c>
      <c r="H137" s="39">
        <v>35200254</v>
      </c>
      <c r="I137" s="40">
        <v>53272822</v>
      </c>
      <c r="J137" s="36">
        <v>7460000</v>
      </c>
      <c r="K137" s="37">
        <v>5115000</v>
      </c>
    </row>
    <row r="138" spans="1:11" ht="13.15" customHeight="1" x14ac:dyDescent="0.25">
      <c r="A138" s="46" t="s">
        <v>46</v>
      </c>
      <c r="B138" s="48" t="s">
        <v>20</v>
      </c>
      <c r="C138" s="36">
        <v>270282868</v>
      </c>
      <c r="D138" s="36"/>
      <c r="E138" s="37"/>
      <c r="F138" s="38">
        <v>9850000</v>
      </c>
      <c r="G138" s="36">
        <v>25402800</v>
      </c>
      <c r="H138" s="39">
        <v>25402800</v>
      </c>
      <c r="I138" s="40">
        <v>18800000</v>
      </c>
      <c r="J138" s="36">
        <v>14800000</v>
      </c>
      <c r="K138" s="37">
        <v>15032750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8138236102</v>
      </c>
      <c r="D144" s="62">
        <f t="shared" si="28"/>
        <v>12565963813</v>
      </c>
      <c r="E144" s="63">
        <f t="shared" si="28"/>
        <v>552513858</v>
      </c>
      <c r="F144" s="64">
        <f t="shared" si="28"/>
        <v>768760054</v>
      </c>
      <c r="G144" s="62">
        <f t="shared" si="28"/>
        <v>802543954</v>
      </c>
      <c r="H144" s="65">
        <f t="shared" si="28"/>
        <v>802543954</v>
      </c>
      <c r="I144" s="66">
        <f t="shared" si="28"/>
        <v>823981891</v>
      </c>
      <c r="J144" s="62">
        <f t="shared" si="28"/>
        <v>509974938</v>
      </c>
      <c r="K144" s="63">
        <f t="shared" si="28"/>
        <v>593992601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6803470738</v>
      </c>
      <c r="D146" s="29">
        <f t="shared" ref="D146:K146" si="29">D156+D159+D160+D163+D166+D167+SUM(D170:D176)+D179</f>
        <v>6763543509</v>
      </c>
      <c r="E146" s="30">
        <f t="shared" si="29"/>
        <v>7128088298</v>
      </c>
      <c r="F146" s="31">
        <f t="shared" si="29"/>
        <v>8609522537</v>
      </c>
      <c r="G146" s="29">
        <f t="shared" si="29"/>
        <v>7218154558</v>
      </c>
      <c r="H146" s="32">
        <f t="shared" si="29"/>
        <v>7218154558</v>
      </c>
      <c r="I146" s="33">
        <f t="shared" si="29"/>
        <v>9389756846</v>
      </c>
      <c r="J146" s="29">
        <f t="shared" si="29"/>
        <v>9312329941</v>
      </c>
      <c r="K146" s="30">
        <f t="shared" si="29"/>
        <v>9329438614</v>
      </c>
    </row>
    <row r="147" spans="1:11" ht="13.15" customHeight="1" x14ac:dyDescent="0.25">
      <c r="A147" s="35" t="s">
        <v>19</v>
      </c>
      <c r="B147" s="28" t="s">
        <v>20</v>
      </c>
      <c r="C147" s="36">
        <v>1478356396</v>
      </c>
      <c r="D147" s="36">
        <v>1499583785</v>
      </c>
      <c r="E147" s="37">
        <v>1749610966</v>
      </c>
      <c r="F147" s="38"/>
      <c r="G147" s="36">
        <v>1749610966</v>
      </c>
      <c r="H147" s="39">
        <v>1749610966</v>
      </c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505365528</v>
      </c>
      <c r="D148" s="36">
        <v>527357932</v>
      </c>
      <c r="E148" s="37">
        <v>594162638</v>
      </c>
      <c r="F148" s="38"/>
      <c r="G148" s="36">
        <v>594162638</v>
      </c>
      <c r="H148" s="39">
        <v>594162638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1186600119</v>
      </c>
      <c r="D149" s="36">
        <v>1053749161</v>
      </c>
      <c r="E149" s="37">
        <v>1036797825</v>
      </c>
      <c r="F149" s="38">
        <v>7185147793</v>
      </c>
      <c r="G149" s="36">
        <v>1056297825</v>
      </c>
      <c r="H149" s="39">
        <v>1056297825</v>
      </c>
      <c r="I149" s="40">
        <v>7968094847</v>
      </c>
      <c r="J149" s="36">
        <v>7874603292</v>
      </c>
      <c r="K149" s="37">
        <v>7874603292</v>
      </c>
    </row>
    <row r="150" spans="1:11" ht="13.15" customHeight="1" x14ac:dyDescent="0.25">
      <c r="A150" s="35" t="s">
        <v>23</v>
      </c>
      <c r="B150" s="28" t="s">
        <v>20</v>
      </c>
      <c r="C150" s="36">
        <v>576146582</v>
      </c>
      <c r="D150" s="36">
        <v>536654801</v>
      </c>
      <c r="E150" s="37">
        <v>500350692</v>
      </c>
      <c r="F150" s="38"/>
      <c r="G150" s="36">
        <v>500350692</v>
      </c>
      <c r="H150" s="39">
        <v>500350692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401508855</v>
      </c>
      <c r="D151" s="36">
        <v>399227847</v>
      </c>
      <c r="E151" s="37">
        <v>462955116</v>
      </c>
      <c r="F151" s="38"/>
      <c r="G151" s="36">
        <v>462955116</v>
      </c>
      <c r="H151" s="39">
        <v>462955116</v>
      </c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24132962</v>
      </c>
      <c r="D152" s="36">
        <v>22537953</v>
      </c>
      <c r="E152" s="37">
        <v>28916147</v>
      </c>
      <c r="F152" s="38"/>
      <c r="G152" s="36">
        <v>28916147</v>
      </c>
      <c r="H152" s="39">
        <v>28916147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>
        <v>898826</v>
      </c>
      <c r="D153" s="36">
        <v>783374</v>
      </c>
      <c r="E153" s="37">
        <v>669472</v>
      </c>
      <c r="F153" s="38"/>
      <c r="G153" s="36">
        <v>669472</v>
      </c>
      <c r="H153" s="39">
        <v>669472</v>
      </c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4173009268</v>
      </c>
      <c r="D156" s="36">
        <f t="shared" ref="D156:K156" si="30">SUM(D147:D155)</f>
        <v>4039894853</v>
      </c>
      <c r="E156" s="37">
        <f t="shared" si="30"/>
        <v>4373462856</v>
      </c>
      <c r="F156" s="38">
        <f t="shared" si="30"/>
        <v>7185147793</v>
      </c>
      <c r="G156" s="36">
        <f t="shared" si="30"/>
        <v>4392962856</v>
      </c>
      <c r="H156" s="39">
        <f t="shared" si="30"/>
        <v>4392962856</v>
      </c>
      <c r="I156" s="40">
        <f t="shared" si="30"/>
        <v>7968094847</v>
      </c>
      <c r="J156" s="36">
        <f t="shared" si="30"/>
        <v>7874603292</v>
      </c>
      <c r="K156" s="37">
        <f t="shared" si="30"/>
        <v>7874603292</v>
      </c>
    </row>
    <row r="157" spans="1:11" ht="0.95" customHeight="1" x14ac:dyDescent="0.25">
      <c r="A157" s="47"/>
      <c r="B157" s="48" t="s">
        <v>20</v>
      </c>
      <c r="C157" s="36">
        <v>278985035</v>
      </c>
      <c r="D157" s="36">
        <v>299648186</v>
      </c>
      <c r="E157" s="37">
        <v>307151280</v>
      </c>
      <c r="F157" s="38"/>
      <c r="G157" s="36">
        <v>307151280</v>
      </c>
      <c r="H157" s="39">
        <v>307151280</v>
      </c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278985035</v>
      </c>
      <c r="D159" s="36">
        <v>299648186</v>
      </c>
      <c r="E159" s="37">
        <v>307151280</v>
      </c>
      <c r="F159" s="38"/>
      <c r="G159" s="36">
        <v>307151280</v>
      </c>
      <c r="H159" s="39">
        <v>307151280</v>
      </c>
      <c r="I159" s="40"/>
      <c r="J159" s="36"/>
      <c r="K159" s="37"/>
    </row>
    <row r="160" spans="1:11" ht="13.15" customHeight="1" x14ac:dyDescent="0.25">
      <c r="A160" s="46" t="s">
        <v>94</v>
      </c>
      <c r="B160" s="28" t="s">
        <v>20</v>
      </c>
      <c r="C160" s="36">
        <v>272918984</v>
      </c>
      <c r="D160" s="36">
        <v>273093520</v>
      </c>
      <c r="E160" s="37">
        <v>274718369</v>
      </c>
      <c r="F160" s="38">
        <v>287700639</v>
      </c>
      <c r="G160" s="36">
        <v>274782569</v>
      </c>
      <c r="H160" s="39">
        <v>274782569</v>
      </c>
      <c r="I160" s="40">
        <v>291269523</v>
      </c>
      <c r="J160" s="36">
        <v>304376652</v>
      </c>
      <c r="K160" s="37">
        <v>318073601</v>
      </c>
    </row>
    <row r="161" spans="1:11" ht="0.95" customHeight="1" x14ac:dyDescent="0.25">
      <c r="A161" s="47"/>
      <c r="B161" s="28" t="s">
        <v>20</v>
      </c>
      <c r="C161" s="1">
        <v>877142335</v>
      </c>
      <c r="D161" s="1">
        <v>891299499</v>
      </c>
      <c r="E161" s="2">
        <v>924805184</v>
      </c>
      <c r="F161" s="3">
        <v>974255981</v>
      </c>
      <c r="G161" s="1">
        <v>924805184</v>
      </c>
      <c r="H161" s="4">
        <v>924805184</v>
      </c>
      <c r="I161" s="5">
        <v>974255981</v>
      </c>
      <c r="J161" s="1">
        <v>974255981</v>
      </c>
      <c r="K161" s="2">
        <v>974255981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877142335</v>
      </c>
      <c r="D163" s="36">
        <v>891299499</v>
      </c>
      <c r="E163" s="37">
        <v>924805184</v>
      </c>
      <c r="F163" s="38">
        <v>974255981</v>
      </c>
      <c r="G163" s="36">
        <v>924805184</v>
      </c>
      <c r="H163" s="39">
        <v>924805184</v>
      </c>
      <c r="I163" s="40">
        <v>974255981</v>
      </c>
      <c r="J163" s="36">
        <v>974255981</v>
      </c>
      <c r="K163" s="37">
        <v>974255981</v>
      </c>
    </row>
    <row r="164" spans="1:11" ht="0.95" customHeight="1" x14ac:dyDescent="0.25">
      <c r="A164" s="47"/>
      <c r="B164" s="48" t="s">
        <v>20</v>
      </c>
      <c r="C164" s="36">
        <v>275766767</v>
      </c>
      <c r="D164" s="36">
        <v>256088881</v>
      </c>
      <c r="E164" s="37">
        <v>250979903</v>
      </c>
      <c r="F164" s="38"/>
      <c r="G164" s="36">
        <v>250979903</v>
      </c>
      <c r="H164" s="39">
        <v>250979903</v>
      </c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275766767</v>
      </c>
      <c r="D166" s="36">
        <v>256088881</v>
      </c>
      <c r="E166" s="37">
        <v>250979903</v>
      </c>
      <c r="F166" s="38"/>
      <c r="G166" s="36">
        <v>250979903</v>
      </c>
      <c r="H166" s="39">
        <v>250979903</v>
      </c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>
        <v>97043574</v>
      </c>
      <c r="D167" s="36">
        <v>80896179</v>
      </c>
      <c r="E167" s="37">
        <v>76375890</v>
      </c>
      <c r="F167" s="38">
        <v>84450600</v>
      </c>
      <c r="G167" s="36">
        <v>76375890</v>
      </c>
      <c r="H167" s="39">
        <v>76375890</v>
      </c>
      <c r="I167" s="40">
        <v>80958443</v>
      </c>
      <c r="J167" s="36">
        <v>84601573</v>
      </c>
      <c r="K167" s="37">
        <v>88408644</v>
      </c>
    </row>
    <row r="168" spans="1:11" ht="0.95" customHeight="1" x14ac:dyDescent="0.25">
      <c r="A168" s="47"/>
      <c r="B168" s="28" t="s">
        <v>20</v>
      </c>
      <c r="C168" s="1">
        <v>24463570</v>
      </c>
      <c r="D168" s="1">
        <v>18426247</v>
      </c>
      <c r="E168" s="2">
        <v>23913257</v>
      </c>
      <c r="F168" s="3">
        <v>20954448</v>
      </c>
      <c r="G168" s="1">
        <v>24213257</v>
      </c>
      <c r="H168" s="4">
        <v>24213257</v>
      </c>
      <c r="I168" s="5">
        <v>25766052</v>
      </c>
      <c r="J168" s="1">
        <v>26821025</v>
      </c>
      <c r="K168" s="2">
        <v>28027971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24463570</v>
      </c>
      <c r="D170" s="36">
        <v>18426247</v>
      </c>
      <c r="E170" s="37">
        <v>23913257</v>
      </c>
      <c r="F170" s="38">
        <v>20954448</v>
      </c>
      <c r="G170" s="36">
        <v>24213257</v>
      </c>
      <c r="H170" s="39">
        <v>24213257</v>
      </c>
      <c r="I170" s="40">
        <v>25766052</v>
      </c>
      <c r="J170" s="36">
        <v>26821025</v>
      </c>
      <c r="K170" s="37">
        <v>28027971</v>
      </c>
    </row>
    <row r="171" spans="1:11" ht="13.15" customHeight="1" x14ac:dyDescent="0.25">
      <c r="A171" s="46" t="s">
        <v>43</v>
      </c>
      <c r="B171" s="28" t="s">
        <v>20</v>
      </c>
      <c r="C171" s="1">
        <v>-77517303</v>
      </c>
      <c r="D171" s="1">
        <v>25791939</v>
      </c>
      <c r="E171" s="2">
        <v>23594115</v>
      </c>
      <c r="F171" s="3">
        <v>11500000</v>
      </c>
      <c r="G171" s="1">
        <v>46471115</v>
      </c>
      <c r="H171" s="4">
        <v>46471115</v>
      </c>
      <c r="I171" s="5">
        <v>9934178</v>
      </c>
      <c r="J171" s="1">
        <v>18572676</v>
      </c>
      <c r="K171" s="2">
        <v>6055875</v>
      </c>
    </row>
    <row r="172" spans="1:11" ht="13.15" customHeight="1" x14ac:dyDescent="0.25">
      <c r="A172" s="46" t="s">
        <v>44</v>
      </c>
      <c r="B172" s="28" t="s">
        <v>20</v>
      </c>
      <c r="C172" s="36">
        <v>10411179</v>
      </c>
      <c r="D172" s="36">
        <v>11787709</v>
      </c>
      <c r="E172" s="37">
        <v>12602869</v>
      </c>
      <c r="F172" s="38">
        <v>5110000</v>
      </c>
      <c r="G172" s="36">
        <v>18424875</v>
      </c>
      <c r="H172" s="39">
        <v>18424875</v>
      </c>
      <c r="I172" s="40">
        <v>5405000</v>
      </c>
      <c r="J172" s="36">
        <v>7388742</v>
      </c>
      <c r="K172" s="37">
        <v>20065500</v>
      </c>
    </row>
    <row r="173" spans="1:11" ht="13.15" customHeight="1" x14ac:dyDescent="0.25">
      <c r="A173" s="46" t="s">
        <v>45</v>
      </c>
      <c r="B173" s="28" t="s">
        <v>20</v>
      </c>
      <c r="C173" s="36">
        <v>65451009</v>
      </c>
      <c r="D173" s="36">
        <v>69822530</v>
      </c>
      <c r="E173" s="37">
        <v>69501221</v>
      </c>
      <c r="F173" s="38">
        <v>29820000</v>
      </c>
      <c r="G173" s="36">
        <v>85601475</v>
      </c>
      <c r="H173" s="39">
        <v>85601475</v>
      </c>
      <c r="I173" s="40">
        <v>15272822</v>
      </c>
      <c r="J173" s="36">
        <v>6910000</v>
      </c>
      <c r="K173" s="37">
        <v>4915000</v>
      </c>
    </row>
    <row r="174" spans="1:11" ht="13.15" customHeight="1" x14ac:dyDescent="0.25">
      <c r="A174" s="46" t="s">
        <v>46</v>
      </c>
      <c r="B174" s="48" t="s">
        <v>20</v>
      </c>
      <c r="C174" s="36">
        <v>92619579</v>
      </c>
      <c r="D174" s="36">
        <v>84367225</v>
      </c>
      <c r="E174" s="37">
        <v>78556613</v>
      </c>
      <c r="F174" s="38">
        <v>9850000</v>
      </c>
      <c r="G174" s="36">
        <v>103959413</v>
      </c>
      <c r="H174" s="39">
        <v>103959413</v>
      </c>
      <c r="I174" s="40">
        <v>18800000</v>
      </c>
      <c r="J174" s="36">
        <v>14800000</v>
      </c>
      <c r="K174" s="37">
        <v>15032750</v>
      </c>
    </row>
    <row r="175" spans="1:11" ht="13.15" customHeight="1" x14ac:dyDescent="0.25">
      <c r="A175" s="46" t="s">
        <v>47</v>
      </c>
      <c r="B175" s="28" t="s">
        <v>20</v>
      </c>
      <c r="C175" s="36">
        <v>713176741</v>
      </c>
      <c r="D175" s="36">
        <v>712426741</v>
      </c>
      <c r="E175" s="37">
        <v>712426741</v>
      </c>
      <c r="F175" s="38"/>
      <c r="G175" s="36">
        <v>712426741</v>
      </c>
      <c r="H175" s="39">
        <v>712426741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>
        <v>733076</v>
      </c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>
        <v>733076</v>
      </c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6803470738</v>
      </c>
      <c r="D180" s="62">
        <f t="shared" ref="D180:K180" si="31">D156+D159+D160+D163+D166+D167+SUM(D170:D176)+D179</f>
        <v>6763543509</v>
      </c>
      <c r="E180" s="63">
        <f t="shared" si="31"/>
        <v>7128088298</v>
      </c>
      <c r="F180" s="64">
        <f t="shared" si="31"/>
        <v>8609522537</v>
      </c>
      <c r="G180" s="62">
        <f t="shared" si="31"/>
        <v>7218154558</v>
      </c>
      <c r="H180" s="65">
        <f t="shared" si="31"/>
        <v>7218154558</v>
      </c>
      <c r="I180" s="66">
        <f t="shared" si="31"/>
        <v>9389756846</v>
      </c>
      <c r="J180" s="62">
        <f t="shared" si="31"/>
        <v>9312329941</v>
      </c>
      <c r="K180" s="63">
        <f t="shared" si="31"/>
        <v>9329438614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372532040</v>
      </c>
      <c r="D183" s="36">
        <v>365699316</v>
      </c>
      <c r="E183" s="37">
        <v>337452387</v>
      </c>
      <c r="F183" s="38">
        <v>461615984</v>
      </c>
      <c r="G183" s="36">
        <v>461615985</v>
      </c>
      <c r="H183" s="39">
        <v>461615985</v>
      </c>
      <c r="I183" s="40">
        <v>362178745</v>
      </c>
      <c r="J183" s="36">
        <v>349782308</v>
      </c>
      <c r="K183" s="37">
        <v>345694135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322911063</v>
      </c>
      <c r="D184" s="29">
        <f t="shared" ref="D184:K184" si="32">D194+D197+D198+D201+D204+D205+SUM(D208:D214)+D217</f>
        <v>0</v>
      </c>
      <c r="E184" s="30">
        <f t="shared" si="32"/>
        <v>0</v>
      </c>
      <c r="F184" s="31">
        <f t="shared" si="32"/>
        <v>573286471</v>
      </c>
      <c r="G184" s="29">
        <f t="shared" si="32"/>
        <v>517794033</v>
      </c>
      <c r="H184" s="32">
        <f t="shared" si="32"/>
        <v>517794033</v>
      </c>
      <c r="I184" s="33">
        <f t="shared" si="32"/>
        <v>624360208</v>
      </c>
      <c r="J184" s="29">
        <f t="shared" si="32"/>
        <v>641975330</v>
      </c>
      <c r="K184" s="30">
        <f t="shared" si="32"/>
        <v>678131315</v>
      </c>
    </row>
    <row r="185" spans="1:11" ht="13.15" customHeight="1" x14ac:dyDescent="0.25">
      <c r="A185" s="35" t="s">
        <v>19</v>
      </c>
      <c r="B185" s="28" t="s">
        <v>20</v>
      </c>
      <c r="C185" s="36">
        <v>51717000</v>
      </c>
      <c r="D185" s="36"/>
      <c r="E185" s="37"/>
      <c r="F185" s="38">
        <v>152949228</v>
      </c>
      <c r="G185" s="36">
        <v>133535029</v>
      </c>
      <c r="H185" s="39">
        <v>133535029</v>
      </c>
      <c r="I185" s="40">
        <v>155466888</v>
      </c>
      <c r="J185" s="36">
        <v>170569481</v>
      </c>
      <c r="K185" s="37">
        <v>182155255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19437140</v>
      </c>
      <c r="D187" s="36"/>
      <c r="E187" s="37"/>
      <c r="F187" s="38">
        <v>4340330</v>
      </c>
      <c r="G187" s="36">
        <v>32031542</v>
      </c>
      <c r="H187" s="39">
        <v>32031542</v>
      </c>
      <c r="I187" s="40">
        <v>27650000</v>
      </c>
      <c r="J187" s="36">
        <v>32053700</v>
      </c>
      <c r="K187" s="37">
        <v>35419341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>
        <v>20768400</v>
      </c>
      <c r="G188" s="36">
        <v>14697469</v>
      </c>
      <c r="H188" s="39">
        <v>14697469</v>
      </c>
      <c r="I188" s="40">
        <v>25675000</v>
      </c>
      <c r="J188" s="36">
        <v>23512500</v>
      </c>
      <c r="K188" s="37">
        <v>24863750</v>
      </c>
    </row>
    <row r="189" spans="1:11" ht="13.15" customHeight="1" x14ac:dyDescent="0.25">
      <c r="A189" s="35" t="s">
        <v>24</v>
      </c>
      <c r="B189" s="28" t="s">
        <v>20</v>
      </c>
      <c r="C189" s="36">
        <v>181752114</v>
      </c>
      <c r="D189" s="36"/>
      <c r="E189" s="37"/>
      <c r="F189" s="38">
        <v>287026292</v>
      </c>
      <c r="G189" s="36">
        <v>266157392</v>
      </c>
      <c r="H189" s="39">
        <v>266157392</v>
      </c>
      <c r="I189" s="40">
        <v>311175869</v>
      </c>
      <c r="J189" s="36">
        <v>325878783</v>
      </c>
      <c r="K189" s="37">
        <v>342830829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681200</v>
      </c>
      <c r="G190" s="36">
        <v>524000</v>
      </c>
      <c r="H190" s="39">
        <v>524000</v>
      </c>
      <c r="I190" s="40">
        <v>255000</v>
      </c>
      <c r="J190" s="36">
        <v>312000</v>
      </c>
      <c r="K190" s="37">
        <v>327600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3374560</v>
      </c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252906254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469140010</v>
      </c>
      <c r="G194" s="29">
        <f t="shared" si="33"/>
        <v>446945432</v>
      </c>
      <c r="H194" s="32">
        <f t="shared" si="33"/>
        <v>446945432</v>
      </c>
      <c r="I194" s="33">
        <f t="shared" si="33"/>
        <v>520222757</v>
      </c>
      <c r="J194" s="29">
        <f t="shared" si="33"/>
        <v>552326464</v>
      </c>
      <c r="K194" s="30">
        <f t="shared" si="33"/>
        <v>585596775</v>
      </c>
    </row>
    <row r="195" spans="1:11" ht="13.15" customHeight="1" x14ac:dyDescent="0.25">
      <c r="A195" s="47" t="s">
        <v>31</v>
      </c>
      <c r="B195" s="48" t="s">
        <v>20</v>
      </c>
      <c r="C195" s="36">
        <v>25106815</v>
      </c>
      <c r="D195" s="36"/>
      <c r="E195" s="37"/>
      <c r="F195" s="38">
        <v>13896253</v>
      </c>
      <c r="G195" s="36">
        <v>11197919</v>
      </c>
      <c r="H195" s="39">
        <v>11197919</v>
      </c>
      <c r="I195" s="40">
        <v>29291668</v>
      </c>
      <c r="J195" s="36">
        <v>30171610</v>
      </c>
      <c r="K195" s="37">
        <v>30450110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2052520</v>
      </c>
      <c r="G196" s="41">
        <v>1111102</v>
      </c>
      <c r="H196" s="44">
        <v>1111102</v>
      </c>
      <c r="I196" s="45">
        <v>1258000</v>
      </c>
      <c r="J196" s="41">
        <v>1539200</v>
      </c>
      <c r="K196" s="42">
        <v>1616160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25106815</v>
      </c>
      <c r="D197" s="49">
        <f t="shared" si="34"/>
        <v>0</v>
      </c>
      <c r="E197" s="50">
        <f t="shared" si="34"/>
        <v>0</v>
      </c>
      <c r="F197" s="51">
        <f t="shared" si="34"/>
        <v>15948773</v>
      </c>
      <c r="G197" s="49">
        <f t="shared" si="34"/>
        <v>12309021</v>
      </c>
      <c r="H197" s="52">
        <f t="shared" si="34"/>
        <v>12309021</v>
      </c>
      <c r="I197" s="53">
        <f t="shared" si="34"/>
        <v>30549668</v>
      </c>
      <c r="J197" s="49">
        <f t="shared" si="34"/>
        <v>31710810</v>
      </c>
      <c r="K197" s="50">
        <f t="shared" si="34"/>
        <v>32066270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14461698</v>
      </c>
      <c r="D202" s="36"/>
      <c r="E202" s="37"/>
      <c r="F202" s="38">
        <v>45016435</v>
      </c>
      <c r="G202" s="36">
        <v>14836770</v>
      </c>
      <c r="H202" s="39">
        <v>14836770</v>
      </c>
      <c r="I202" s="40">
        <v>33772925</v>
      </c>
      <c r="J202" s="36">
        <v>19411676</v>
      </c>
      <c r="K202" s="37">
        <v>20755268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>
        <v>10786300</v>
      </c>
      <c r="H203" s="44">
        <v>10786300</v>
      </c>
      <c r="I203" s="45">
        <v>4036300</v>
      </c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14461698</v>
      </c>
      <c r="D204" s="49">
        <f t="shared" si="36"/>
        <v>0</v>
      </c>
      <c r="E204" s="50">
        <f t="shared" si="36"/>
        <v>0</v>
      </c>
      <c r="F204" s="51">
        <f t="shared" si="36"/>
        <v>45016435</v>
      </c>
      <c r="G204" s="49">
        <f t="shared" si="36"/>
        <v>25623070</v>
      </c>
      <c r="H204" s="52">
        <f t="shared" si="36"/>
        <v>25623070</v>
      </c>
      <c r="I204" s="53">
        <f t="shared" si="36"/>
        <v>37809225</v>
      </c>
      <c r="J204" s="49">
        <f t="shared" si="36"/>
        <v>19411676</v>
      </c>
      <c r="K204" s="50">
        <f t="shared" si="36"/>
        <v>20755268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>
        <v>144264</v>
      </c>
      <c r="G207" s="41">
        <v>5764</v>
      </c>
      <c r="H207" s="44">
        <v>5764</v>
      </c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144264</v>
      </c>
      <c r="G208" s="29">
        <f t="shared" si="37"/>
        <v>5764</v>
      </c>
      <c r="H208" s="32">
        <f t="shared" si="37"/>
        <v>5764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14661113</v>
      </c>
      <c r="D211" s="36"/>
      <c r="E211" s="37"/>
      <c r="F211" s="38">
        <v>16500574</v>
      </c>
      <c r="G211" s="36">
        <v>11607339</v>
      </c>
      <c r="H211" s="39">
        <v>11607339</v>
      </c>
      <c r="I211" s="40">
        <v>14367077</v>
      </c>
      <c r="J211" s="36">
        <v>16103416</v>
      </c>
      <c r="K211" s="37">
        <v>16607039</v>
      </c>
    </row>
    <row r="212" spans="1:11" ht="13.15" customHeight="1" x14ac:dyDescent="0.25">
      <c r="A212" s="46" t="s">
        <v>46</v>
      </c>
      <c r="B212" s="48" t="s">
        <v>20</v>
      </c>
      <c r="C212" s="36">
        <v>15775183</v>
      </c>
      <c r="D212" s="36"/>
      <c r="E212" s="37"/>
      <c r="F212" s="38">
        <v>26536415</v>
      </c>
      <c r="G212" s="36">
        <v>21303407</v>
      </c>
      <c r="H212" s="39">
        <v>21303407</v>
      </c>
      <c r="I212" s="40">
        <v>21411481</v>
      </c>
      <c r="J212" s="36">
        <v>22422964</v>
      </c>
      <c r="K212" s="37">
        <v>23105963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695443103</v>
      </c>
      <c r="D219" s="62">
        <f t="shared" si="39"/>
        <v>365699316</v>
      </c>
      <c r="E219" s="63">
        <f t="shared" si="39"/>
        <v>337452387</v>
      </c>
      <c r="F219" s="64">
        <f t="shared" si="39"/>
        <v>1034902455</v>
      </c>
      <c r="G219" s="62">
        <f t="shared" si="39"/>
        <v>979410018</v>
      </c>
      <c r="H219" s="65">
        <f t="shared" si="39"/>
        <v>979410018</v>
      </c>
      <c r="I219" s="66">
        <f t="shared" si="39"/>
        <v>986538953</v>
      </c>
      <c r="J219" s="62">
        <f t="shared" si="39"/>
        <v>991757638</v>
      </c>
      <c r="K219" s="63">
        <f t="shared" si="39"/>
        <v>1023825450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0.68520417534084466</v>
      </c>
      <c r="D221" s="6">
        <f t="shared" si="40"/>
        <v>0</v>
      </c>
      <c r="E221" s="7">
        <f t="shared" si="40"/>
        <v>0</v>
      </c>
      <c r="F221" s="8">
        <f t="shared" si="40"/>
        <v>0.35284156426785412</v>
      </c>
      <c r="G221" s="6">
        <f t="shared" si="40"/>
        <v>0.32659078882052112</v>
      </c>
      <c r="H221" s="9">
        <f t="shared" si="40"/>
        <v>0.32659078882052112</v>
      </c>
      <c r="I221" s="10">
        <f t="shared" si="40"/>
        <v>0.13144523949252665</v>
      </c>
      <c r="J221" s="6">
        <f t="shared" si="40"/>
        <v>0.23097915646984205</v>
      </c>
      <c r="K221" s="7">
        <f t="shared" si="40"/>
        <v>0.18838193407058954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14.968788609430749</v>
      </c>
      <c r="D222" s="6">
        <f t="shared" si="41"/>
        <v>0</v>
      </c>
      <c r="E222" s="7">
        <f t="shared" si="41"/>
        <v>0</v>
      </c>
      <c r="F222" s="8">
        <f t="shared" si="41"/>
        <v>0.58761071843647428</v>
      </c>
      <c r="G222" s="6">
        <f t="shared" si="41"/>
        <v>0.56779546531517966</v>
      </c>
      <c r="H222" s="9">
        <f t="shared" si="41"/>
        <v>0.56779546531517966</v>
      </c>
      <c r="I222" s="10">
        <f t="shared" si="41"/>
        <v>0.29904708240126021</v>
      </c>
      <c r="J222" s="6">
        <f t="shared" si="41"/>
        <v>0.33676254717834386</v>
      </c>
      <c r="K222" s="7">
        <f t="shared" si="41"/>
        <v>0.32368924916819891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5.0383650395593046E-2</v>
      </c>
      <c r="D223" s="6">
        <f t="shared" si="42"/>
        <v>0</v>
      </c>
      <c r="E223" s="7">
        <f t="shared" si="42"/>
        <v>0</v>
      </c>
      <c r="F223" s="8">
        <f t="shared" si="42"/>
        <v>6.9761960509460083E-2</v>
      </c>
      <c r="G223" s="6">
        <f t="shared" si="42"/>
        <v>7.5669253424482705E-2</v>
      </c>
      <c r="H223" s="9">
        <f t="shared" si="42"/>
        <v>7.5669253424482705E-2</v>
      </c>
      <c r="I223" s="10">
        <f t="shared" si="42"/>
        <v>6.9436907972679901E-2</v>
      </c>
      <c r="J223" s="6">
        <f t="shared" si="42"/>
        <v>7.216018831356831E-2</v>
      </c>
      <c r="K223" s="7">
        <f t="shared" si="42"/>
        <v>7.6237973444786347E-2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0.92045925391054506</v>
      </c>
      <c r="D224" s="6">
        <f t="shared" si="43"/>
        <v>0</v>
      </c>
      <c r="E224" s="7">
        <f t="shared" si="43"/>
        <v>0</v>
      </c>
      <c r="F224" s="8">
        <f t="shared" si="43"/>
        <v>0.10277814120259006</v>
      </c>
      <c r="G224" s="6">
        <f t="shared" si="43"/>
        <v>0.11397288939422988</v>
      </c>
      <c r="H224" s="9">
        <f t="shared" si="43"/>
        <v>0.11397288939422988</v>
      </c>
      <c r="I224" s="10">
        <f t="shared" si="43"/>
        <v>8.1482209775206496E-2</v>
      </c>
      <c r="J224" s="6">
        <f t="shared" si="43"/>
        <v>8.5400583372190836E-2</v>
      </c>
      <c r="K224" s="7">
        <f t="shared" si="43"/>
        <v>8.8817892022338904E-2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41585754</v>
      </c>
      <c r="D5" s="29">
        <f t="shared" ref="D5:K5" si="0">D15+D18+D19+D22+D25+D26+SUM(D29:D35)+D38</f>
        <v>64483594</v>
      </c>
      <c r="E5" s="30">
        <f t="shared" si="0"/>
        <v>215589931</v>
      </c>
      <c r="F5" s="31">
        <f t="shared" si="0"/>
        <v>131195541</v>
      </c>
      <c r="G5" s="29">
        <f t="shared" si="0"/>
        <v>130295421</v>
      </c>
      <c r="H5" s="32">
        <f t="shared" si="0"/>
        <v>130295421</v>
      </c>
      <c r="I5" s="33">
        <f t="shared" si="0"/>
        <v>85330546</v>
      </c>
      <c r="J5" s="29">
        <f t="shared" si="0"/>
        <v>65268993</v>
      </c>
      <c r="K5" s="30">
        <f t="shared" si="0"/>
        <v>91432791</v>
      </c>
    </row>
    <row r="6" spans="1:11" ht="13.15" customHeight="1" x14ac:dyDescent="0.25">
      <c r="A6" s="35" t="s">
        <v>19</v>
      </c>
      <c r="B6" s="28" t="s">
        <v>20</v>
      </c>
      <c r="C6" s="36">
        <v>45155550</v>
      </c>
      <c r="D6" s="36">
        <v>26318992</v>
      </c>
      <c r="E6" s="37">
        <v>64059491</v>
      </c>
      <c r="F6" s="38">
        <v>52066836</v>
      </c>
      <c r="G6" s="36">
        <v>41280284</v>
      </c>
      <c r="H6" s="39">
        <v>41280284</v>
      </c>
      <c r="I6" s="40">
        <v>56050546</v>
      </c>
      <c r="J6" s="36">
        <v>43148993</v>
      </c>
      <c r="K6" s="37">
        <v>68762791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21550000</v>
      </c>
      <c r="G8" s="36">
        <v>27350000</v>
      </c>
      <c r="H8" s="39">
        <v>27350000</v>
      </c>
      <c r="I8" s="40">
        <v>22344000</v>
      </c>
      <c r="J8" s="36">
        <v>18000000</v>
      </c>
      <c r="K8" s="37">
        <v>18500000</v>
      </c>
    </row>
    <row r="9" spans="1:11" ht="13.15" customHeight="1" x14ac:dyDescent="0.25">
      <c r="A9" s="35" t="s">
        <v>23</v>
      </c>
      <c r="B9" s="28" t="s">
        <v>20</v>
      </c>
      <c r="C9" s="36">
        <v>-1</v>
      </c>
      <c r="D9" s="36">
        <v>37283905</v>
      </c>
      <c r="E9" s="37">
        <v>136550975</v>
      </c>
      <c r="F9" s="38">
        <v>50000000</v>
      </c>
      <c r="G9" s="36">
        <v>50000000</v>
      </c>
      <c r="H9" s="39">
        <v>50000000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>
        <v>1173731</v>
      </c>
      <c r="E10" s="37">
        <v>7501142</v>
      </c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45155549</v>
      </c>
      <c r="D15" s="29">
        <f t="shared" ref="D15:K15" si="1">SUM(D6:D14)</f>
        <v>64776628</v>
      </c>
      <c r="E15" s="30">
        <f t="shared" si="1"/>
        <v>208111608</v>
      </c>
      <c r="F15" s="31">
        <f t="shared" si="1"/>
        <v>123616836</v>
      </c>
      <c r="G15" s="29">
        <f t="shared" si="1"/>
        <v>118630284</v>
      </c>
      <c r="H15" s="32">
        <f t="shared" si="1"/>
        <v>118630284</v>
      </c>
      <c r="I15" s="33">
        <f t="shared" si="1"/>
        <v>78394546</v>
      </c>
      <c r="J15" s="29">
        <f t="shared" si="1"/>
        <v>61148993</v>
      </c>
      <c r="K15" s="30">
        <f t="shared" si="1"/>
        <v>87262791</v>
      </c>
    </row>
    <row r="16" spans="1:11" ht="13.15" customHeight="1" x14ac:dyDescent="0.25">
      <c r="A16" s="47" t="s">
        <v>31</v>
      </c>
      <c r="B16" s="48" t="s">
        <v>20</v>
      </c>
      <c r="C16" s="36">
        <v>2759977</v>
      </c>
      <c r="D16" s="36">
        <v>1068149</v>
      </c>
      <c r="E16" s="37">
        <v>1556838</v>
      </c>
      <c r="F16" s="38">
        <v>617705</v>
      </c>
      <c r="G16" s="36">
        <v>961675</v>
      </c>
      <c r="H16" s="39">
        <v>961675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2759977</v>
      </c>
      <c r="D18" s="49">
        <f t="shared" ref="D18:K18" si="2">SUM(D16:D17)</f>
        <v>1068149</v>
      </c>
      <c r="E18" s="50">
        <f t="shared" si="2"/>
        <v>1556838</v>
      </c>
      <c r="F18" s="51">
        <f t="shared" si="2"/>
        <v>617705</v>
      </c>
      <c r="G18" s="49">
        <f t="shared" si="2"/>
        <v>961675</v>
      </c>
      <c r="H18" s="52">
        <f t="shared" si="2"/>
        <v>961675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>
        <v>250000</v>
      </c>
      <c r="G19" s="36">
        <v>395000</v>
      </c>
      <c r="H19" s="39">
        <v>395000</v>
      </c>
      <c r="I19" s="40">
        <v>296000</v>
      </c>
      <c r="J19" s="36">
        <v>320000</v>
      </c>
      <c r="K19" s="37">
        <v>320000</v>
      </c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800000</v>
      </c>
      <c r="G28" s="41">
        <v>1200000</v>
      </c>
      <c r="H28" s="44">
        <v>1200000</v>
      </c>
      <c r="I28" s="45">
        <v>1000000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800000</v>
      </c>
      <c r="G29" s="29">
        <f t="shared" si="5"/>
        <v>1200000</v>
      </c>
      <c r="H29" s="32">
        <f t="shared" si="5"/>
        <v>1200000</v>
      </c>
      <c r="I29" s="33">
        <f t="shared" si="5"/>
        <v>1000000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2000000</v>
      </c>
      <c r="G30" s="1">
        <v>2508730</v>
      </c>
      <c r="H30" s="4">
        <v>2508730</v>
      </c>
      <c r="I30" s="5">
        <v>2050000</v>
      </c>
      <c r="J30" s="1">
        <v>2000000</v>
      </c>
      <c r="K30" s="2">
        <v>2000000</v>
      </c>
    </row>
    <row r="31" spans="1:11" ht="13.15" customHeight="1" x14ac:dyDescent="0.25">
      <c r="A31" s="46" t="s">
        <v>44</v>
      </c>
      <c r="B31" s="28" t="s">
        <v>20</v>
      </c>
      <c r="C31" s="36">
        <v>-1553676</v>
      </c>
      <c r="D31" s="36">
        <v>-383184</v>
      </c>
      <c r="E31" s="37">
        <v>2481843</v>
      </c>
      <c r="F31" s="38">
        <v>991000</v>
      </c>
      <c r="G31" s="36">
        <v>1570329</v>
      </c>
      <c r="H31" s="39">
        <v>1570329</v>
      </c>
      <c r="I31" s="40">
        <v>1230000</v>
      </c>
      <c r="J31" s="36">
        <v>900000</v>
      </c>
      <c r="K31" s="37">
        <v>950000</v>
      </c>
    </row>
    <row r="32" spans="1:11" ht="13.15" customHeight="1" x14ac:dyDescent="0.25">
      <c r="A32" s="46" t="s">
        <v>45</v>
      </c>
      <c r="B32" s="28" t="s">
        <v>20</v>
      </c>
      <c r="C32" s="36">
        <v>-889722</v>
      </c>
      <c r="D32" s="36">
        <v>236487</v>
      </c>
      <c r="E32" s="37">
        <v>1723792</v>
      </c>
      <c r="F32" s="38">
        <v>2920000</v>
      </c>
      <c r="G32" s="36">
        <v>3152579</v>
      </c>
      <c r="H32" s="39">
        <v>3152579</v>
      </c>
      <c r="I32" s="40">
        <v>1560000</v>
      </c>
      <c r="J32" s="36">
        <v>900000</v>
      </c>
      <c r="K32" s="37">
        <v>900000</v>
      </c>
    </row>
    <row r="33" spans="1:11" ht="13.15" customHeight="1" x14ac:dyDescent="0.25">
      <c r="A33" s="46" t="s">
        <v>46</v>
      </c>
      <c r="B33" s="48" t="s">
        <v>20</v>
      </c>
      <c r="C33" s="36">
        <v>-679800</v>
      </c>
      <c r="D33" s="36">
        <v>-437294</v>
      </c>
      <c r="E33" s="37">
        <v>1715849</v>
      </c>
      <c r="F33" s="38"/>
      <c r="G33" s="36">
        <v>1876824</v>
      </c>
      <c r="H33" s="39">
        <v>1876824</v>
      </c>
      <c r="I33" s="40">
        <v>800000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-3206574</v>
      </c>
      <c r="D34" s="36">
        <v>-777192</v>
      </c>
      <c r="E34" s="37">
        <v>1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-43237755</v>
      </c>
      <c r="D40" s="29">
        <f t="shared" ref="D40:K40" si="7">D50+D53+D54+D57+D60+D61+SUM(D64:D70)+D73</f>
        <v>3897916</v>
      </c>
      <c r="E40" s="30">
        <f t="shared" si="7"/>
        <v>19813034</v>
      </c>
      <c r="F40" s="31">
        <f t="shared" si="7"/>
        <v>8000000</v>
      </c>
      <c r="G40" s="29">
        <f t="shared" si="7"/>
        <v>16112000</v>
      </c>
      <c r="H40" s="32">
        <f t="shared" si="7"/>
        <v>16112000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-43237755</v>
      </c>
      <c r="D41" s="36">
        <v>3766371</v>
      </c>
      <c r="E41" s="37">
        <v>19438983</v>
      </c>
      <c r="F41" s="38">
        <v>8000000</v>
      </c>
      <c r="G41" s="36">
        <v>16112000</v>
      </c>
      <c r="H41" s="39">
        <v>16112000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-43237755</v>
      </c>
      <c r="D50" s="29">
        <f t="shared" ref="D50:K50" si="8">SUM(D41:D49)</f>
        <v>3766371</v>
      </c>
      <c r="E50" s="30">
        <f t="shared" si="8"/>
        <v>19438983</v>
      </c>
      <c r="F50" s="31">
        <f t="shared" si="8"/>
        <v>8000000</v>
      </c>
      <c r="G50" s="29">
        <f t="shared" si="8"/>
        <v>16112000</v>
      </c>
      <c r="H50" s="32">
        <f t="shared" si="8"/>
        <v>16112000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>
        <v>131545</v>
      </c>
      <c r="E68" s="37">
        <v>374051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29729644</v>
      </c>
      <c r="D75" s="29">
        <f t="shared" ref="D75:K75" si="14">D85+D88+D89+D92+D95+D96+SUM(D99:D105)+D108</f>
        <v>73026438</v>
      </c>
      <c r="E75" s="30">
        <f t="shared" si="14"/>
        <v>154931714</v>
      </c>
      <c r="F75" s="31">
        <f t="shared" si="14"/>
        <v>116142155</v>
      </c>
      <c r="G75" s="29">
        <f t="shared" si="14"/>
        <v>104494394</v>
      </c>
      <c r="H75" s="32">
        <f t="shared" si="14"/>
        <v>104494394</v>
      </c>
      <c r="I75" s="33">
        <f t="shared" si="14"/>
        <v>88155827</v>
      </c>
      <c r="J75" s="29">
        <f t="shared" si="14"/>
        <v>89697307</v>
      </c>
      <c r="K75" s="30">
        <f t="shared" si="14"/>
        <v>77805631</v>
      </c>
    </row>
    <row r="76" spans="1:11" ht="13.15" customHeight="1" x14ac:dyDescent="0.25">
      <c r="A76" s="35" t="s">
        <v>19</v>
      </c>
      <c r="B76" s="28" t="s">
        <v>20</v>
      </c>
      <c r="C76" s="36">
        <v>2223490</v>
      </c>
      <c r="D76" s="36">
        <v>6118808</v>
      </c>
      <c r="E76" s="37">
        <v>22287373</v>
      </c>
      <c r="F76" s="38"/>
      <c r="G76" s="36">
        <v>142816</v>
      </c>
      <c r="H76" s="39">
        <v>142816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7947911</v>
      </c>
      <c r="D79" s="36">
        <v>32783884</v>
      </c>
      <c r="E79" s="37">
        <v>97331454</v>
      </c>
      <c r="F79" s="38">
        <v>66407368</v>
      </c>
      <c r="G79" s="36">
        <v>50054339</v>
      </c>
      <c r="H79" s="39">
        <v>50054339</v>
      </c>
      <c r="I79" s="40">
        <v>52191251</v>
      </c>
      <c r="J79" s="36">
        <v>36301724</v>
      </c>
      <c r="K79" s="37">
        <v>39006169</v>
      </c>
    </row>
    <row r="80" spans="1:11" ht="13.15" customHeight="1" x14ac:dyDescent="0.25">
      <c r="A80" s="35" t="s">
        <v>24</v>
      </c>
      <c r="B80" s="28" t="s">
        <v>20</v>
      </c>
      <c r="C80" s="36">
        <v>16945728</v>
      </c>
      <c r="D80" s="36">
        <v>30569937</v>
      </c>
      <c r="E80" s="37">
        <v>14512323</v>
      </c>
      <c r="F80" s="38">
        <v>15796787</v>
      </c>
      <c r="G80" s="36">
        <v>9556787</v>
      </c>
      <c r="H80" s="39">
        <v>9556787</v>
      </c>
      <c r="I80" s="40">
        <v>12000000</v>
      </c>
      <c r="J80" s="36">
        <v>32837541</v>
      </c>
      <c r="K80" s="37">
        <v>28799462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27117129</v>
      </c>
      <c r="D85" s="29">
        <f t="shared" ref="D85:K85" si="15">SUM(D76:D84)</f>
        <v>69472629</v>
      </c>
      <c r="E85" s="30">
        <f t="shared" si="15"/>
        <v>134131150</v>
      </c>
      <c r="F85" s="31">
        <f t="shared" si="15"/>
        <v>82204155</v>
      </c>
      <c r="G85" s="29">
        <f t="shared" si="15"/>
        <v>59753942</v>
      </c>
      <c r="H85" s="32">
        <f t="shared" si="15"/>
        <v>59753942</v>
      </c>
      <c r="I85" s="33">
        <f t="shared" si="15"/>
        <v>64191251</v>
      </c>
      <c r="J85" s="29">
        <f t="shared" si="15"/>
        <v>69139265</v>
      </c>
      <c r="K85" s="30">
        <f t="shared" si="15"/>
        <v>67805631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2216928</v>
      </c>
      <c r="F86" s="38"/>
      <c r="G86" s="36">
        <v>4616124</v>
      </c>
      <c r="H86" s="39">
        <v>4616124</v>
      </c>
      <c r="I86" s="40">
        <v>5000000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-1160302</v>
      </c>
      <c r="D87" s="41">
        <v>3116095</v>
      </c>
      <c r="E87" s="42">
        <v>16090623</v>
      </c>
      <c r="F87" s="43">
        <v>33938000</v>
      </c>
      <c r="G87" s="41">
        <v>38796579</v>
      </c>
      <c r="H87" s="44">
        <v>38796579</v>
      </c>
      <c r="I87" s="45">
        <v>18964576</v>
      </c>
      <c r="J87" s="41">
        <v>20558042</v>
      </c>
      <c r="K87" s="42">
        <v>10000000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-1160302</v>
      </c>
      <c r="D88" s="49">
        <f t="shared" si="16"/>
        <v>3116095</v>
      </c>
      <c r="E88" s="50">
        <f t="shared" si="16"/>
        <v>18307551</v>
      </c>
      <c r="F88" s="51">
        <f t="shared" si="16"/>
        <v>33938000</v>
      </c>
      <c r="G88" s="49">
        <f t="shared" si="16"/>
        <v>43412703</v>
      </c>
      <c r="H88" s="52">
        <f t="shared" si="16"/>
        <v>43412703</v>
      </c>
      <c r="I88" s="53">
        <f t="shared" si="16"/>
        <v>23964576</v>
      </c>
      <c r="J88" s="49">
        <f t="shared" si="16"/>
        <v>20558042</v>
      </c>
      <c r="K88" s="50">
        <f t="shared" si="16"/>
        <v>10000000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3772817</v>
      </c>
      <c r="D93" s="36">
        <v>777192</v>
      </c>
      <c r="E93" s="37">
        <v>2493013</v>
      </c>
      <c r="F93" s="38"/>
      <c r="G93" s="36">
        <v>1327749</v>
      </c>
      <c r="H93" s="39">
        <v>1327749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3772817</v>
      </c>
      <c r="D95" s="49">
        <f t="shared" si="18"/>
        <v>777192</v>
      </c>
      <c r="E95" s="50">
        <f t="shared" si="18"/>
        <v>2493013</v>
      </c>
      <c r="F95" s="51">
        <f t="shared" si="18"/>
        <v>0</v>
      </c>
      <c r="G95" s="49">
        <f t="shared" si="18"/>
        <v>1327749</v>
      </c>
      <c r="H95" s="52">
        <f t="shared" si="18"/>
        <v>1327749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>
        <v>-339478</v>
      </c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28077643</v>
      </c>
      <c r="D110" s="29">
        <f t="shared" ref="D110:K110" si="21">D120+D123+D124+D127+D130+D131+SUM(D134:D140)+D143</f>
        <v>141407948</v>
      </c>
      <c r="E110" s="30">
        <f t="shared" si="21"/>
        <v>390334679</v>
      </c>
      <c r="F110" s="31">
        <f t="shared" si="21"/>
        <v>255337696</v>
      </c>
      <c r="G110" s="29">
        <f t="shared" si="21"/>
        <v>250901815</v>
      </c>
      <c r="H110" s="32">
        <f t="shared" si="21"/>
        <v>250901815</v>
      </c>
      <c r="I110" s="33">
        <f t="shared" si="21"/>
        <v>173486373</v>
      </c>
      <c r="J110" s="29">
        <f t="shared" si="21"/>
        <v>154966300</v>
      </c>
      <c r="K110" s="30">
        <f t="shared" si="21"/>
        <v>169238422</v>
      </c>
    </row>
    <row r="111" spans="1:11" ht="13.15" customHeight="1" x14ac:dyDescent="0.25">
      <c r="A111" s="35" t="s">
        <v>19</v>
      </c>
      <c r="B111" s="28" t="s">
        <v>20</v>
      </c>
      <c r="C111" s="36">
        <v>4141285</v>
      </c>
      <c r="D111" s="36">
        <v>36204171</v>
      </c>
      <c r="E111" s="37">
        <v>105785847</v>
      </c>
      <c r="F111" s="38">
        <v>60066836</v>
      </c>
      <c r="G111" s="36">
        <v>57535100</v>
      </c>
      <c r="H111" s="39">
        <v>57535100</v>
      </c>
      <c r="I111" s="40">
        <v>56050546</v>
      </c>
      <c r="J111" s="36">
        <v>43148993</v>
      </c>
      <c r="K111" s="37">
        <v>68762791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21550000</v>
      </c>
      <c r="G113" s="36">
        <v>27350000</v>
      </c>
      <c r="H113" s="39">
        <v>27350000</v>
      </c>
      <c r="I113" s="40">
        <v>22344000</v>
      </c>
      <c r="J113" s="36">
        <v>18000000</v>
      </c>
      <c r="K113" s="37">
        <v>18500000</v>
      </c>
    </row>
    <row r="114" spans="1:11" ht="13.15" customHeight="1" x14ac:dyDescent="0.25">
      <c r="A114" s="35" t="s">
        <v>23</v>
      </c>
      <c r="B114" s="28" t="s">
        <v>20</v>
      </c>
      <c r="C114" s="36">
        <v>7947910</v>
      </c>
      <c r="D114" s="36">
        <v>70067789</v>
      </c>
      <c r="E114" s="37">
        <v>233882429</v>
      </c>
      <c r="F114" s="38">
        <v>116407368</v>
      </c>
      <c r="G114" s="36">
        <v>100054339</v>
      </c>
      <c r="H114" s="39">
        <v>100054339</v>
      </c>
      <c r="I114" s="40">
        <v>52191251</v>
      </c>
      <c r="J114" s="36">
        <v>36301724</v>
      </c>
      <c r="K114" s="37">
        <v>39006169</v>
      </c>
    </row>
    <row r="115" spans="1:11" ht="13.15" customHeight="1" x14ac:dyDescent="0.25">
      <c r="A115" s="35" t="s">
        <v>24</v>
      </c>
      <c r="B115" s="28" t="s">
        <v>20</v>
      </c>
      <c r="C115" s="36">
        <v>16945728</v>
      </c>
      <c r="D115" s="36">
        <v>31743668</v>
      </c>
      <c r="E115" s="37">
        <v>22013465</v>
      </c>
      <c r="F115" s="38">
        <v>15796787</v>
      </c>
      <c r="G115" s="36">
        <v>9556787</v>
      </c>
      <c r="H115" s="39">
        <v>9556787</v>
      </c>
      <c r="I115" s="40">
        <v>12000000</v>
      </c>
      <c r="J115" s="36">
        <v>32837541</v>
      </c>
      <c r="K115" s="37">
        <v>28799462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29034923</v>
      </c>
      <c r="D120" s="29">
        <f t="shared" ref="D120:K120" si="22">SUM(D111:D119)</f>
        <v>138015628</v>
      </c>
      <c r="E120" s="30">
        <f t="shared" si="22"/>
        <v>361681741</v>
      </c>
      <c r="F120" s="31">
        <f t="shared" si="22"/>
        <v>213820991</v>
      </c>
      <c r="G120" s="29">
        <f t="shared" si="22"/>
        <v>194496226</v>
      </c>
      <c r="H120" s="32">
        <f t="shared" si="22"/>
        <v>194496226</v>
      </c>
      <c r="I120" s="33">
        <f t="shared" si="22"/>
        <v>142585797</v>
      </c>
      <c r="J120" s="29">
        <f t="shared" si="22"/>
        <v>130288258</v>
      </c>
      <c r="K120" s="30">
        <f t="shared" si="22"/>
        <v>155068422</v>
      </c>
    </row>
    <row r="121" spans="1:11" ht="13.15" customHeight="1" x14ac:dyDescent="0.25">
      <c r="A121" s="47" t="s">
        <v>31</v>
      </c>
      <c r="B121" s="48" t="s">
        <v>20</v>
      </c>
      <c r="C121" s="36">
        <v>2759977</v>
      </c>
      <c r="D121" s="36">
        <v>1068149</v>
      </c>
      <c r="E121" s="37">
        <v>3773766</v>
      </c>
      <c r="F121" s="38">
        <v>617705</v>
      </c>
      <c r="G121" s="36">
        <v>5577799</v>
      </c>
      <c r="H121" s="39">
        <v>5577799</v>
      </c>
      <c r="I121" s="40">
        <v>5000000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-1160302</v>
      </c>
      <c r="D122" s="41">
        <v>3116095</v>
      </c>
      <c r="E122" s="42">
        <v>16090623</v>
      </c>
      <c r="F122" s="43">
        <v>33938000</v>
      </c>
      <c r="G122" s="41">
        <v>38796579</v>
      </c>
      <c r="H122" s="44">
        <v>38796579</v>
      </c>
      <c r="I122" s="45">
        <v>18964576</v>
      </c>
      <c r="J122" s="41">
        <v>20558042</v>
      </c>
      <c r="K122" s="42">
        <v>10000000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1599675</v>
      </c>
      <c r="D123" s="49">
        <f t="shared" si="23"/>
        <v>4184244</v>
      </c>
      <c r="E123" s="50">
        <f t="shared" si="23"/>
        <v>19864389</v>
      </c>
      <c r="F123" s="51">
        <f t="shared" si="23"/>
        <v>34555705</v>
      </c>
      <c r="G123" s="49">
        <f t="shared" si="23"/>
        <v>44374378</v>
      </c>
      <c r="H123" s="52">
        <f t="shared" si="23"/>
        <v>44374378</v>
      </c>
      <c r="I123" s="53">
        <f t="shared" si="23"/>
        <v>23964576</v>
      </c>
      <c r="J123" s="49">
        <f t="shared" si="23"/>
        <v>20558042</v>
      </c>
      <c r="K123" s="50">
        <f t="shared" si="23"/>
        <v>10000000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>
        <v>250000</v>
      </c>
      <c r="G124" s="36">
        <v>395000</v>
      </c>
      <c r="H124" s="39">
        <v>395000</v>
      </c>
      <c r="I124" s="40">
        <v>296000</v>
      </c>
      <c r="J124" s="36">
        <v>320000</v>
      </c>
      <c r="K124" s="37">
        <v>320000</v>
      </c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3772817</v>
      </c>
      <c r="D128" s="36">
        <v>777192</v>
      </c>
      <c r="E128" s="37">
        <v>2493013</v>
      </c>
      <c r="F128" s="38"/>
      <c r="G128" s="36">
        <v>1327749</v>
      </c>
      <c r="H128" s="39">
        <v>1327749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3772817</v>
      </c>
      <c r="D130" s="49">
        <f t="shared" si="25"/>
        <v>777192</v>
      </c>
      <c r="E130" s="50">
        <f t="shared" si="25"/>
        <v>2493013</v>
      </c>
      <c r="F130" s="51">
        <f t="shared" si="25"/>
        <v>0</v>
      </c>
      <c r="G130" s="49">
        <f t="shared" si="25"/>
        <v>1327749</v>
      </c>
      <c r="H130" s="52">
        <f t="shared" si="25"/>
        <v>1327749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800000</v>
      </c>
      <c r="G133" s="41">
        <v>1200000</v>
      </c>
      <c r="H133" s="44">
        <v>1200000</v>
      </c>
      <c r="I133" s="45">
        <v>1000000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800000</v>
      </c>
      <c r="G134" s="29">
        <f t="shared" si="26"/>
        <v>1200000</v>
      </c>
      <c r="H134" s="32">
        <f t="shared" si="26"/>
        <v>1200000</v>
      </c>
      <c r="I134" s="33">
        <f t="shared" si="26"/>
        <v>1000000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2000000</v>
      </c>
      <c r="G135" s="1">
        <v>2508730</v>
      </c>
      <c r="H135" s="4">
        <v>2508730</v>
      </c>
      <c r="I135" s="5">
        <v>2050000</v>
      </c>
      <c r="J135" s="1">
        <v>2000000</v>
      </c>
      <c r="K135" s="2">
        <v>2000000</v>
      </c>
    </row>
    <row r="136" spans="1:11" ht="13.15" customHeight="1" x14ac:dyDescent="0.25">
      <c r="A136" s="46" t="s">
        <v>44</v>
      </c>
      <c r="B136" s="28" t="s">
        <v>20</v>
      </c>
      <c r="C136" s="36">
        <v>-1553676</v>
      </c>
      <c r="D136" s="36">
        <v>-383184</v>
      </c>
      <c r="E136" s="37">
        <v>2481843</v>
      </c>
      <c r="F136" s="38">
        <v>991000</v>
      </c>
      <c r="G136" s="36">
        <v>1570329</v>
      </c>
      <c r="H136" s="39">
        <v>1570329</v>
      </c>
      <c r="I136" s="40">
        <v>1230000</v>
      </c>
      <c r="J136" s="36">
        <v>900000</v>
      </c>
      <c r="K136" s="37">
        <v>950000</v>
      </c>
    </row>
    <row r="137" spans="1:11" ht="13.15" customHeight="1" x14ac:dyDescent="0.25">
      <c r="A137" s="46" t="s">
        <v>45</v>
      </c>
      <c r="B137" s="28" t="s">
        <v>20</v>
      </c>
      <c r="C137" s="36">
        <v>-889722</v>
      </c>
      <c r="D137" s="36">
        <v>-102991</v>
      </c>
      <c r="E137" s="37">
        <v>1723792</v>
      </c>
      <c r="F137" s="38">
        <v>2920000</v>
      </c>
      <c r="G137" s="36">
        <v>3152579</v>
      </c>
      <c r="H137" s="39">
        <v>3152579</v>
      </c>
      <c r="I137" s="40">
        <v>1560000</v>
      </c>
      <c r="J137" s="36">
        <v>900000</v>
      </c>
      <c r="K137" s="37">
        <v>900000</v>
      </c>
    </row>
    <row r="138" spans="1:11" ht="13.15" customHeight="1" x14ac:dyDescent="0.25">
      <c r="A138" s="46" t="s">
        <v>46</v>
      </c>
      <c r="B138" s="48" t="s">
        <v>20</v>
      </c>
      <c r="C138" s="36">
        <v>-679800</v>
      </c>
      <c r="D138" s="36">
        <v>-305749</v>
      </c>
      <c r="E138" s="37">
        <v>2089900</v>
      </c>
      <c r="F138" s="38"/>
      <c r="G138" s="36">
        <v>1876824</v>
      </c>
      <c r="H138" s="39">
        <v>1876824</v>
      </c>
      <c r="I138" s="40">
        <v>800000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-3206574</v>
      </c>
      <c r="D139" s="36">
        <v>-777192</v>
      </c>
      <c r="E139" s="37">
        <v>1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28077643</v>
      </c>
      <c r="D144" s="62">
        <f t="shared" si="28"/>
        <v>141407948</v>
      </c>
      <c r="E144" s="63">
        <f t="shared" si="28"/>
        <v>390334679</v>
      </c>
      <c r="F144" s="64">
        <f t="shared" si="28"/>
        <v>255337696</v>
      </c>
      <c r="G144" s="62">
        <f t="shared" si="28"/>
        <v>250901815</v>
      </c>
      <c r="H144" s="65">
        <f t="shared" si="28"/>
        <v>250901815</v>
      </c>
      <c r="I144" s="66">
        <f t="shared" si="28"/>
        <v>173486373</v>
      </c>
      <c r="J144" s="62">
        <f t="shared" si="28"/>
        <v>154966300</v>
      </c>
      <c r="K144" s="63">
        <f t="shared" si="28"/>
        <v>169238422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6614131176</v>
      </c>
      <c r="D146" s="29">
        <f t="shared" ref="D146:K146" si="29">D156+D159+D160+D163+D166+D167+SUM(D170:D176)+D179</f>
        <v>6432282218</v>
      </c>
      <c r="E146" s="30">
        <f t="shared" si="29"/>
        <v>6334604045</v>
      </c>
      <c r="F146" s="31">
        <f t="shared" si="29"/>
        <v>6093552427</v>
      </c>
      <c r="G146" s="29">
        <f t="shared" si="29"/>
        <v>5962009137</v>
      </c>
      <c r="H146" s="32">
        <f t="shared" si="29"/>
        <v>5962009137</v>
      </c>
      <c r="I146" s="33">
        <f t="shared" si="29"/>
        <v>5610720895</v>
      </c>
      <c r="J146" s="29">
        <f t="shared" si="29"/>
        <v>5223505545</v>
      </c>
      <c r="K146" s="30">
        <f t="shared" si="29"/>
        <v>4827619681</v>
      </c>
    </row>
    <row r="147" spans="1:11" ht="13.15" customHeight="1" x14ac:dyDescent="0.25">
      <c r="A147" s="35" t="s">
        <v>19</v>
      </c>
      <c r="B147" s="28" t="s">
        <v>20</v>
      </c>
      <c r="C147" s="36">
        <v>2389558623</v>
      </c>
      <c r="D147" s="36">
        <v>2343674920</v>
      </c>
      <c r="E147" s="37">
        <v>2236099196</v>
      </c>
      <c r="F147" s="38">
        <v>2140294867</v>
      </c>
      <c r="G147" s="36">
        <v>2070920970</v>
      </c>
      <c r="H147" s="39">
        <v>2070920970</v>
      </c>
      <c r="I147" s="40">
        <v>1917254038</v>
      </c>
      <c r="J147" s="36">
        <v>1755616595</v>
      </c>
      <c r="K147" s="37">
        <v>1508649743</v>
      </c>
    </row>
    <row r="148" spans="1:11" ht="13.15" customHeight="1" x14ac:dyDescent="0.25">
      <c r="A148" s="35" t="s">
        <v>21</v>
      </c>
      <c r="B148" s="28" t="s">
        <v>20</v>
      </c>
      <c r="C148" s="36">
        <v>346792373</v>
      </c>
      <c r="D148" s="36">
        <v>327524547</v>
      </c>
      <c r="E148" s="37">
        <v>326351687</v>
      </c>
      <c r="F148" s="38">
        <v>327524546</v>
      </c>
      <c r="G148" s="36">
        <v>326351686</v>
      </c>
      <c r="H148" s="39">
        <v>326351686</v>
      </c>
      <c r="I148" s="40">
        <v>326351686</v>
      </c>
      <c r="J148" s="36">
        <v>326351686</v>
      </c>
      <c r="K148" s="37">
        <v>326351686</v>
      </c>
    </row>
    <row r="149" spans="1:11" ht="13.15" customHeight="1" x14ac:dyDescent="0.25">
      <c r="A149" s="35" t="s">
        <v>22</v>
      </c>
      <c r="B149" s="28" t="s">
        <v>20</v>
      </c>
      <c r="C149" s="36">
        <v>1051751463</v>
      </c>
      <c r="D149" s="36">
        <v>914372369</v>
      </c>
      <c r="E149" s="37">
        <v>873727423</v>
      </c>
      <c r="F149" s="38">
        <v>811373617</v>
      </c>
      <c r="G149" s="36">
        <v>825081799</v>
      </c>
      <c r="H149" s="39">
        <v>825081799</v>
      </c>
      <c r="I149" s="40">
        <v>773500191</v>
      </c>
      <c r="J149" s="36">
        <v>719243111</v>
      </c>
      <c r="K149" s="37">
        <v>682247036</v>
      </c>
    </row>
    <row r="150" spans="1:11" ht="13.15" customHeight="1" x14ac:dyDescent="0.25">
      <c r="A150" s="35" t="s">
        <v>23</v>
      </c>
      <c r="B150" s="28" t="s">
        <v>20</v>
      </c>
      <c r="C150" s="36">
        <v>788392248</v>
      </c>
      <c r="D150" s="36">
        <v>810598788</v>
      </c>
      <c r="E150" s="37">
        <v>922541347</v>
      </c>
      <c r="F150" s="38">
        <v>891811330</v>
      </c>
      <c r="G150" s="36">
        <v>865461674</v>
      </c>
      <c r="H150" s="39">
        <v>865461674</v>
      </c>
      <c r="I150" s="40">
        <v>812359897</v>
      </c>
      <c r="J150" s="36">
        <v>756503798</v>
      </c>
      <c r="K150" s="37">
        <v>718417407</v>
      </c>
    </row>
    <row r="151" spans="1:11" ht="13.15" customHeight="1" x14ac:dyDescent="0.25">
      <c r="A151" s="35" t="s">
        <v>24</v>
      </c>
      <c r="B151" s="28" t="s">
        <v>20</v>
      </c>
      <c r="C151" s="36">
        <v>437951213</v>
      </c>
      <c r="D151" s="36">
        <v>417782306</v>
      </c>
      <c r="E151" s="37">
        <v>370497765</v>
      </c>
      <c r="F151" s="38">
        <v>350293007</v>
      </c>
      <c r="G151" s="36">
        <v>318592323</v>
      </c>
      <c r="H151" s="39">
        <v>318592323</v>
      </c>
      <c r="I151" s="40">
        <v>270304179</v>
      </c>
      <c r="J151" s="36">
        <v>219511388</v>
      </c>
      <c r="K151" s="37">
        <v>184877495</v>
      </c>
    </row>
    <row r="152" spans="1:11" ht="13.15" customHeight="1" x14ac:dyDescent="0.25">
      <c r="A152" s="35" t="s">
        <v>25</v>
      </c>
      <c r="B152" s="28" t="s">
        <v>20</v>
      </c>
      <c r="C152" s="36">
        <v>49897619</v>
      </c>
      <c r="D152" s="36">
        <v>49874649</v>
      </c>
      <c r="E152" s="37">
        <v>49874649</v>
      </c>
      <c r="F152" s="38">
        <v>43932082</v>
      </c>
      <c r="G152" s="36">
        <v>46160836</v>
      </c>
      <c r="H152" s="39">
        <v>46160836</v>
      </c>
      <c r="I152" s="40">
        <v>42705839</v>
      </c>
      <c r="J152" s="36">
        <v>39071636</v>
      </c>
      <c r="K152" s="37">
        <v>36593595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5064343539</v>
      </c>
      <c r="D156" s="36">
        <f t="shared" ref="D156:K156" si="30">SUM(D147:D155)</f>
        <v>4863827579</v>
      </c>
      <c r="E156" s="37">
        <f t="shared" si="30"/>
        <v>4779092067</v>
      </c>
      <c r="F156" s="38">
        <f t="shared" si="30"/>
        <v>4565229449</v>
      </c>
      <c r="G156" s="36">
        <f t="shared" si="30"/>
        <v>4452569288</v>
      </c>
      <c r="H156" s="39">
        <f t="shared" si="30"/>
        <v>4452569288</v>
      </c>
      <c r="I156" s="40">
        <f t="shared" si="30"/>
        <v>4142475830</v>
      </c>
      <c r="J156" s="36">
        <f t="shared" si="30"/>
        <v>3816298214</v>
      </c>
      <c r="K156" s="37">
        <f t="shared" si="30"/>
        <v>3457136962</v>
      </c>
    </row>
    <row r="157" spans="1:11" ht="0.95" customHeight="1" x14ac:dyDescent="0.25">
      <c r="A157" s="47"/>
      <c r="B157" s="48" t="s">
        <v>20</v>
      </c>
      <c r="C157" s="36">
        <v>517766274</v>
      </c>
      <c r="D157" s="36">
        <v>496712299</v>
      </c>
      <c r="E157" s="37">
        <v>471483816</v>
      </c>
      <c r="F157" s="38">
        <v>503786641</v>
      </c>
      <c r="G157" s="36">
        <v>467393008</v>
      </c>
      <c r="H157" s="39">
        <v>467393008</v>
      </c>
      <c r="I157" s="40">
        <v>459266055</v>
      </c>
      <c r="J157" s="36">
        <v>450687063</v>
      </c>
      <c r="K157" s="37">
        <v>444837339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517766274</v>
      </c>
      <c r="D159" s="36">
        <v>496712299</v>
      </c>
      <c r="E159" s="37">
        <v>471483816</v>
      </c>
      <c r="F159" s="38">
        <v>503786641</v>
      </c>
      <c r="G159" s="36">
        <v>467393008</v>
      </c>
      <c r="H159" s="39">
        <v>467393008</v>
      </c>
      <c r="I159" s="40">
        <v>459266055</v>
      </c>
      <c r="J159" s="36">
        <v>450687063</v>
      </c>
      <c r="K159" s="37">
        <v>444837339</v>
      </c>
    </row>
    <row r="160" spans="1:11" ht="13.15" customHeight="1" x14ac:dyDescent="0.25">
      <c r="A160" s="46" t="s">
        <v>94</v>
      </c>
      <c r="B160" s="28" t="s">
        <v>20</v>
      </c>
      <c r="C160" s="36">
        <v>4089032</v>
      </c>
      <c r="D160" s="36">
        <v>4153832</v>
      </c>
      <c r="E160" s="37">
        <v>4312832</v>
      </c>
      <c r="F160" s="38">
        <v>4153832</v>
      </c>
      <c r="G160" s="36">
        <v>4312832</v>
      </c>
      <c r="H160" s="39">
        <v>4312832</v>
      </c>
      <c r="I160" s="40">
        <v>4312832</v>
      </c>
      <c r="J160" s="36">
        <v>4312832</v>
      </c>
      <c r="K160" s="37">
        <v>4312832</v>
      </c>
    </row>
    <row r="161" spans="1:11" ht="0.95" customHeight="1" x14ac:dyDescent="0.25">
      <c r="A161" s="47"/>
      <c r="B161" s="28" t="s">
        <v>20</v>
      </c>
      <c r="C161" s="1"/>
      <c r="D161" s="1">
        <v>-1478273</v>
      </c>
      <c r="E161" s="2">
        <v>1473727</v>
      </c>
      <c r="F161" s="3"/>
      <c r="G161" s="1">
        <v>1473726</v>
      </c>
      <c r="H161" s="4">
        <v>1473726</v>
      </c>
      <c r="I161" s="5">
        <v>1473726</v>
      </c>
      <c r="J161" s="1">
        <v>1473726</v>
      </c>
      <c r="K161" s="2">
        <v>1473726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>
        <v>-1478273</v>
      </c>
      <c r="E163" s="37">
        <v>1473727</v>
      </c>
      <c r="F163" s="38"/>
      <c r="G163" s="36">
        <v>1473726</v>
      </c>
      <c r="H163" s="39">
        <v>1473726</v>
      </c>
      <c r="I163" s="40">
        <v>1473726</v>
      </c>
      <c r="J163" s="36">
        <v>1473726</v>
      </c>
      <c r="K163" s="37">
        <v>1473726</v>
      </c>
    </row>
    <row r="164" spans="1:11" ht="0.95" customHeight="1" x14ac:dyDescent="0.25">
      <c r="A164" s="47"/>
      <c r="B164" s="48" t="s">
        <v>20</v>
      </c>
      <c r="C164" s="36">
        <v>-47458301</v>
      </c>
      <c r="D164" s="36">
        <v>-45064277</v>
      </c>
      <c r="E164" s="37">
        <v>-37158746</v>
      </c>
      <c r="F164" s="38">
        <v>-106276735</v>
      </c>
      <c r="G164" s="36">
        <v>-71197145</v>
      </c>
      <c r="H164" s="39">
        <v>-71197145</v>
      </c>
      <c r="I164" s="40">
        <v>-102828558</v>
      </c>
      <c r="J164" s="36">
        <v>-136126587</v>
      </c>
      <c r="K164" s="37">
        <v>-158672325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-47458301</v>
      </c>
      <c r="D166" s="36">
        <v>-45064277</v>
      </c>
      <c r="E166" s="37">
        <v>-37158746</v>
      </c>
      <c r="F166" s="38">
        <v>-106276735</v>
      </c>
      <c r="G166" s="36">
        <v>-71197145</v>
      </c>
      <c r="H166" s="39">
        <v>-71197145</v>
      </c>
      <c r="I166" s="40">
        <v>-102828558</v>
      </c>
      <c r="J166" s="36">
        <v>-136126587</v>
      </c>
      <c r="K166" s="37">
        <v>-158672325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-3554850</v>
      </c>
      <c r="D168" s="1">
        <v>-3791775</v>
      </c>
      <c r="E168" s="2">
        <v>-3637745</v>
      </c>
      <c r="F168" s="3">
        <v>-4559152</v>
      </c>
      <c r="G168" s="1">
        <v>2065490</v>
      </c>
      <c r="H168" s="4">
        <v>2065490</v>
      </c>
      <c r="I168" s="5">
        <v>7586559</v>
      </c>
      <c r="J168" s="1">
        <v>7336127</v>
      </c>
      <c r="K168" s="2">
        <v>7165366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-3554850</v>
      </c>
      <c r="D170" s="36">
        <v>-3791775</v>
      </c>
      <c r="E170" s="37">
        <v>-3637745</v>
      </c>
      <c r="F170" s="38">
        <v>-4559152</v>
      </c>
      <c r="G170" s="36">
        <v>2065490</v>
      </c>
      <c r="H170" s="39">
        <v>2065490</v>
      </c>
      <c r="I170" s="40">
        <v>7586559</v>
      </c>
      <c r="J170" s="36">
        <v>7336127</v>
      </c>
      <c r="K170" s="37">
        <v>7165366</v>
      </c>
    </row>
    <row r="171" spans="1:11" ht="13.15" customHeight="1" x14ac:dyDescent="0.25">
      <c r="A171" s="46" t="s">
        <v>43</v>
      </c>
      <c r="B171" s="28" t="s">
        <v>20</v>
      </c>
      <c r="C171" s="1">
        <v>18790639</v>
      </c>
      <c r="D171" s="1">
        <v>19813405</v>
      </c>
      <c r="E171" s="2">
        <v>21396188</v>
      </c>
      <c r="F171" s="3">
        <v>21813406</v>
      </c>
      <c r="G171" s="1">
        <v>23904918</v>
      </c>
      <c r="H171" s="4">
        <v>23904918</v>
      </c>
      <c r="I171" s="5">
        <v>25954918</v>
      </c>
      <c r="J171" s="1">
        <v>27954918</v>
      </c>
      <c r="K171" s="2">
        <v>29954918</v>
      </c>
    </row>
    <row r="172" spans="1:11" ht="13.15" customHeight="1" x14ac:dyDescent="0.25">
      <c r="A172" s="46" t="s">
        <v>44</v>
      </c>
      <c r="B172" s="28" t="s">
        <v>20</v>
      </c>
      <c r="C172" s="36">
        <v>-4188065</v>
      </c>
      <c r="D172" s="36">
        <v>-5427981</v>
      </c>
      <c r="E172" s="37">
        <v>-6465953</v>
      </c>
      <c r="F172" s="38">
        <v>-8758297</v>
      </c>
      <c r="G172" s="36">
        <v>-7613594</v>
      </c>
      <c r="H172" s="39">
        <v>-7613594</v>
      </c>
      <c r="I172" s="40">
        <v>-8946991</v>
      </c>
      <c r="J172" s="36">
        <v>-10721414</v>
      </c>
      <c r="K172" s="37">
        <v>-11755353</v>
      </c>
    </row>
    <row r="173" spans="1:11" ht="13.15" customHeight="1" x14ac:dyDescent="0.25">
      <c r="A173" s="46" t="s">
        <v>45</v>
      </c>
      <c r="B173" s="28" t="s">
        <v>20</v>
      </c>
      <c r="C173" s="36">
        <v>33496124</v>
      </c>
      <c r="D173" s="36">
        <v>32854702</v>
      </c>
      <c r="E173" s="37">
        <v>33805272</v>
      </c>
      <c r="F173" s="38">
        <v>39744676</v>
      </c>
      <c r="G173" s="36">
        <v>36957850</v>
      </c>
      <c r="H173" s="39">
        <v>36957850</v>
      </c>
      <c r="I173" s="40">
        <v>38517850</v>
      </c>
      <c r="J173" s="36">
        <v>39417850</v>
      </c>
      <c r="K173" s="37">
        <v>40317850</v>
      </c>
    </row>
    <row r="174" spans="1:11" ht="13.15" customHeight="1" x14ac:dyDescent="0.25">
      <c r="A174" s="46" t="s">
        <v>46</v>
      </c>
      <c r="B174" s="48" t="s">
        <v>20</v>
      </c>
      <c r="C174" s="36">
        <v>26515474</v>
      </c>
      <c r="D174" s="36">
        <v>21991958</v>
      </c>
      <c r="E174" s="37">
        <v>19118824</v>
      </c>
      <c r="F174" s="38">
        <v>25991958</v>
      </c>
      <c r="G174" s="36">
        <v>20995647</v>
      </c>
      <c r="H174" s="39">
        <v>20995647</v>
      </c>
      <c r="I174" s="40">
        <v>21795647</v>
      </c>
      <c r="J174" s="36">
        <v>21795647</v>
      </c>
      <c r="K174" s="37">
        <v>21795647</v>
      </c>
    </row>
    <row r="175" spans="1:11" ht="13.15" customHeight="1" x14ac:dyDescent="0.25">
      <c r="A175" s="46" t="s">
        <v>47</v>
      </c>
      <c r="B175" s="28" t="s">
        <v>20</v>
      </c>
      <c r="C175" s="36">
        <v>1004331310</v>
      </c>
      <c r="D175" s="36">
        <v>1048690749</v>
      </c>
      <c r="E175" s="37">
        <v>1051183763</v>
      </c>
      <c r="F175" s="38">
        <v>1052505029</v>
      </c>
      <c r="G175" s="36">
        <v>1031183760</v>
      </c>
      <c r="H175" s="39">
        <v>1031183760</v>
      </c>
      <c r="I175" s="40">
        <v>1021183760</v>
      </c>
      <c r="J175" s="36">
        <v>1001183760</v>
      </c>
      <c r="K175" s="37">
        <v>991183760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>
        <v>-78380</v>
      </c>
      <c r="G176" s="36">
        <v>-36643</v>
      </c>
      <c r="H176" s="39">
        <v>-36643</v>
      </c>
      <c r="I176" s="40">
        <v>-70733</v>
      </c>
      <c r="J176" s="36">
        <v>-106591</v>
      </c>
      <c r="K176" s="37">
        <v>-131041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6614131176</v>
      </c>
      <c r="D180" s="62">
        <f t="shared" ref="D180:K180" si="31">D156+D159+D160+D163+D166+D167+SUM(D170:D176)+D179</f>
        <v>6432282218</v>
      </c>
      <c r="E180" s="63">
        <f t="shared" si="31"/>
        <v>6334604045</v>
      </c>
      <c r="F180" s="64">
        <f t="shared" si="31"/>
        <v>6093552427</v>
      </c>
      <c r="G180" s="62">
        <f t="shared" si="31"/>
        <v>5962009137</v>
      </c>
      <c r="H180" s="65">
        <f t="shared" si="31"/>
        <v>5962009137</v>
      </c>
      <c r="I180" s="66">
        <f t="shared" si="31"/>
        <v>5610720895</v>
      </c>
      <c r="J180" s="62">
        <f t="shared" si="31"/>
        <v>5223505545</v>
      </c>
      <c r="K180" s="63">
        <f t="shared" si="31"/>
        <v>4827619681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351084292</v>
      </c>
      <c r="D183" s="36">
        <v>348817501</v>
      </c>
      <c r="E183" s="37">
        <v>347533811</v>
      </c>
      <c r="F183" s="38">
        <v>379138606</v>
      </c>
      <c r="G183" s="36">
        <v>379138606</v>
      </c>
      <c r="H183" s="39">
        <v>379138606</v>
      </c>
      <c r="I183" s="40">
        <v>352716394</v>
      </c>
      <c r="J183" s="36">
        <v>371011350</v>
      </c>
      <c r="K183" s="37">
        <v>389731864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6554899</v>
      </c>
      <c r="D184" s="29">
        <f t="shared" ref="D184:K184" si="32">D194+D197+D198+D201+D204+D205+SUM(D208:D214)+D217</f>
        <v>103620085</v>
      </c>
      <c r="E184" s="30">
        <f t="shared" si="32"/>
        <v>68976904</v>
      </c>
      <c r="F184" s="31">
        <f t="shared" si="32"/>
        <v>44491606</v>
      </c>
      <c r="G184" s="29">
        <f t="shared" si="32"/>
        <v>44681103</v>
      </c>
      <c r="H184" s="32">
        <f t="shared" si="32"/>
        <v>44681103</v>
      </c>
      <c r="I184" s="33">
        <f t="shared" si="32"/>
        <v>33148491</v>
      </c>
      <c r="J184" s="29">
        <f t="shared" si="32"/>
        <v>52981723</v>
      </c>
      <c r="K184" s="30">
        <f t="shared" si="32"/>
        <v>55702520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4265827</v>
      </c>
      <c r="E185" s="37">
        <v>4399206</v>
      </c>
      <c r="F185" s="38">
        <v>3500000</v>
      </c>
      <c r="G185" s="36">
        <v>1020000</v>
      </c>
      <c r="H185" s="39">
        <v>1020000</v>
      </c>
      <c r="I185" s="40">
        <v>1153900</v>
      </c>
      <c r="J185" s="36">
        <v>1206979</v>
      </c>
      <c r="K185" s="37">
        <v>1261293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20039726</v>
      </c>
      <c r="E186" s="37">
        <v>30953350</v>
      </c>
      <c r="F186" s="38">
        <v>8415479</v>
      </c>
      <c r="G186" s="36">
        <v>6765479</v>
      </c>
      <c r="H186" s="39">
        <v>6765479</v>
      </c>
      <c r="I186" s="40">
        <v>1778557</v>
      </c>
      <c r="J186" s="36">
        <v>1860370</v>
      </c>
      <c r="K186" s="37">
        <v>1944087</v>
      </c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7896453</v>
      </c>
      <c r="E187" s="37">
        <v>8627165</v>
      </c>
      <c r="F187" s="38">
        <v>8850000</v>
      </c>
      <c r="G187" s="36">
        <v>8930000</v>
      </c>
      <c r="H187" s="39">
        <v>8930000</v>
      </c>
      <c r="I187" s="40">
        <v>9283650</v>
      </c>
      <c r="J187" s="36">
        <v>9710698</v>
      </c>
      <c r="K187" s="37">
        <v>10147679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28829703</v>
      </c>
      <c r="E188" s="37">
        <v>3399250</v>
      </c>
      <c r="F188" s="38">
        <v>3200000</v>
      </c>
      <c r="G188" s="36">
        <v>6348843</v>
      </c>
      <c r="H188" s="39">
        <v>6348843</v>
      </c>
      <c r="I188" s="40">
        <v>3356800</v>
      </c>
      <c r="J188" s="36">
        <v>3511213</v>
      </c>
      <c r="K188" s="37">
        <v>3669218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18783131</v>
      </c>
      <c r="E189" s="37">
        <v>6168192</v>
      </c>
      <c r="F189" s="38">
        <v>1200000</v>
      </c>
      <c r="G189" s="36">
        <v>1200000</v>
      </c>
      <c r="H189" s="39">
        <v>1200000</v>
      </c>
      <c r="I189" s="40">
        <v>1258800</v>
      </c>
      <c r="J189" s="36">
        <v>15159105</v>
      </c>
      <c r="K189" s="37">
        <v>16452657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303560</v>
      </c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303560</v>
      </c>
      <c r="D194" s="29">
        <f t="shared" ref="D194:K194" si="33">SUM(D185:D193)</f>
        <v>79814840</v>
      </c>
      <c r="E194" s="30">
        <f t="shared" si="33"/>
        <v>53547163</v>
      </c>
      <c r="F194" s="31">
        <f t="shared" si="33"/>
        <v>25165479</v>
      </c>
      <c r="G194" s="29">
        <f t="shared" si="33"/>
        <v>24264322</v>
      </c>
      <c r="H194" s="32">
        <f t="shared" si="33"/>
        <v>24264322</v>
      </c>
      <c r="I194" s="33">
        <f t="shared" si="33"/>
        <v>16831707</v>
      </c>
      <c r="J194" s="29">
        <f t="shared" si="33"/>
        <v>31448365</v>
      </c>
      <c r="K194" s="30">
        <f t="shared" si="33"/>
        <v>33474934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1658808</v>
      </c>
      <c r="E195" s="37">
        <v>1002081</v>
      </c>
      <c r="F195" s="38">
        <v>761285</v>
      </c>
      <c r="G195" s="36">
        <v>1052285</v>
      </c>
      <c r="H195" s="39">
        <v>1052285</v>
      </c>
      <c r="I195" s="40">
        <v>797704</v>
      </c>
      <c r="J195" s="36">
        <v>833572</v>
      </c>
      <c r="K195" s="37">
        <v>870273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155116</v>
      </c>
      <c r="E196" s="42">
        <v>84892</v>
      </c>
      <c r="F196" s="43">
        <v>133971</v>
      </c>
      <c r="G196" s="41">
        <v>354163</v>
      </c>
      <c r="H196" s="44">
        <v>354163</v>
      </c>
      <c r="I196" s="45">
        <v>140535</v>
      </c>
      <c r="J196" s="41">
        <v>147000</v>
      </c>
      <c r="K196" s="42">
        <v>153614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1813924</v>
      </c>
      <c r="E197" s="50">
        <f t="shared" si="34"/>
        <v>1086973</v>
      </c>
      <c r="F197" s="51">
        <f t="shared" si="34"/>
        <v>895256</v>
      </c>
      <c r="G197" s="49">
        <f t="shared" si="34"/>
        <v>1406448</v>
      </c>
      <c r="H197" s="52">
        <f t="shared" si="34"/>
        <v>1406448</v>
      </c>
      <c r="I197" s="53">
        <f t="shared" si="34"/>
        <v>938239</v>
      </c>
      <c r="J197" s="49">
        <f t="shared" si="34"/>
        <v>980572</v>
      </c>
      <c r="K197" s="50">
        <f t="shared" si="34"/>
        <v>1023887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17545</v>
      </c>
      <c r="D202" s="36">
        <v>2534439</v>
      </c>
      <c r="E202" s="37">
        <v>2658936</v>
      </c>
      <c r="F202" s="38">
        <v>1496834</v>
      </c>
      <c r="G202" s="36">
        <v>2125374</v>
      </c>
      <c r="H202" s="39">
        <v>2125374</v>
      </c>
      <c r="I202" s="40">
        <v>3057075</v>
      </c>
      <c r="J202" s="36">
        <v>3247486</v>
      </c>
      <c r="K202" s="37">
        <v>3376922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>
        <v>1022943</v>
      </c>
      <c r="E203" s="42">
        <v>1030383</v>
      </c>
      <c r="F203" s="43">
        <v>563941</v>
      </c>
      <c r="G203" s="41">
        <v>563941</v>
      </c>
      <c r="H203" s="44">
        <v>563941</v>
      </c>
      <c r="I203" s="45">
        <v>591573</v>
      </c>
      <c r="J203" s="41">
        <v>618786</v>
      </c>
      <c r="K203" s="42">
        <v>646632</v>
      </c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17545</v>
      </c>
      <c r="D204" s="49">
        <f t="shared" si="36"/>
        <v>3557382</v>
      </c>
      <c r="E204" s="50">
        <f t="shared" si="36"/>
        <v>3689319</v>
      </c>
      <c r="F204" s="51">
        <f t="shared" si="36"/>
        <v>2060775</v>
      </c>
      <c r="G204" s="49">
        <f t="shared" si="36"/>
        <v>2689315</v>
      </c>
      <c r="H204" s="52">
        <f t="shared" si="36"/>
        <v>2689315</v>
      </c>
      <c r="I204" s="53">
        <f t="shared" si="36"/>
        <v>3648648</v>
      </c>
      <c r="J204" s="49">
        <f t="shared" si="36"/>
        <v>3866272</v>
      </c>
      <c r="K204" s="50">
        <f t="shared" si="36"/>
        <v>4023554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>
        <v>3909184</v>
      </c>
      <c r="E207" s="42">
        <v>4537758</v>
      </c>
      <c r="F207" s="43">
        <v>2784038</v>
      </c>
      <c r="G207" s="41">
        <v>2605075</v>
      </c>
      <c r="H207" s="44">
        <v>2605075</v>
      </c>
      <c r="I207" s="45">
        <v>2732724</v>
      </c>
      <c r="J207" s="41">
        <v>2858429</v>
      </c>
      <c r="K207" s="42">
        <v>2729800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3909184</v>
      </c>
      <c r="E208" s="30">
        <f t="shared" si="37"/>
        <v>4537758</v>
      </c>
      <c r="F208" s="31">
        <f t="shared" si="37"/>
        <v>2784038</v>
      </c>
      <c r="G208" s="29">
        <f t="shared" si="37"/>
        <v>2605075</v>
      </c>
      <c r="H208" s="32">
        <f t="shared" si="37"/>
        <v>2605075</v>
      </c>
      <c r="I208" s="33">
        <f t="shared" si="37"/>
        <v>2732724</v>
      </c>
      <c r="J208" s="29">
        <f t="shared" si="37"/>
        <v>2858429</v>
      </c>
      <c r="K208" s="30">
        <f t="shared" si="37"/>
        <v>2729800</v>
      </c>
    </row>
    <row r="209" spans="1:11" ht="13.15" customHeight="1" x14ac:dyDescent="0.25">
      <c r="A209" s="46" t="s">
        <v>43</v>
      </c>
      <c r="B209" s="28" t="s">
        <v>20</v>
      </c>
      <c r="C209" s="1">
        <v>6233794</v>
      </c>
      <c r="D209" s="1">
        <v>7566891</v>
      </c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14125</v>
      </c>
      <c r="E210" s="37">
        <v>13698</v>
      </c>
      <c r="F210" s="38">
        <v>92790</v>
      </c>
      <c r="G210" s="36">
        <v>37608</v>
      </c>
      <c r="H210" s="39">
        <v>37608</v>
      </c>
      <c r="I210" s="40">
        <v>111338</v>
      </c>
      <c r="J210" s="36">
        <v>101815</v>
      </c>
      <c r="K210" s="37">
        <v>106396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6943739</v>
      </c>
      <c r="E211" s="37">
        <v>6101993</v>
      </c>
      <c r="F211" s="38">
        <v>3693268</v>
      </c>
      <c r="G211" s="36">
        <v>4123335</v>
      </c>
      <c r="H211" s="39">
        <v>4123335</v>
      </c>
      <c r="I211" s="40">
        <v>3874238</v>
      </c>
      <c r="J211" s="36">
        <v>4052454</v>
      </c>
      <c r="K211" s="37">
        <v>4234812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>
        <v>9800000</v>
      </c>
      <c r="G212" s="36">
        <v>9555000</v>
      </c>
      <c r="H212" s="39">
        <v>9555000</v>
      </c>
      <c r="I212" s="40">
        <v>5011597</v>
      </c>
      <c r="J212" s="36">
        <v>9673816</v>
      </c>
      <c r="K212" s="37">
        <v>10109137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357639191</v>
      </c>
      <c r="D219" s="62">
        <f t="shared" si="39"/>
        <v>452437586</v>
      </c>
      <c r="E219" s="63">
        <f t="shared" si="39"/>
        <v>416510715</v>
      </c>
      <c r="F219" s="64">
        <f t="shared" si="39"/>
        <v>423630212</v>
      </c>
      <c r="G219" s="62">
        <f t="shared" si="39"/>
        <v>423819709</v>
      </c>
      <c r="H219" s="65">
        <f t="shared" si="39"/>
        <v>423819709</v>
      </c>
      <c r="I219" s="66">
        <f t="shared" si="39"/>
        <v>385864885</v>
      </c>
      <c r="J219" s="62">
        <f t="shared" si="39"/>
        <v>423993073</v>
      </c>
      <c r="K219" s="63">
        <f t="shared" si="39"/>
        <v>445434384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-0.48109846684780483</v>
      </c>
      <c r="D221" s="6">
        <f t="shared" si="40"/>
        <v>0.54398889940754958</v>
      </c>
      <c r="E221" s="7">
        <f t="shared" si="40"/>
        <v>0.44767927986229478</v>
      </c>
      <c r="F221" s="8">
        <f t="shared" si="40"/>
        <v>0.48618812241495279</v>
      </c>
      <c r="G221" s="6">
        <f t="shared" si="40"/>
        <v>0.48069159643185522</v>
      </c>
      <c r="H221" s="9">
        <f t="shared" si="40"/>
        <v>0.48069159643185522</v>
      </c>
      <c r="I221" s="10">
        <f t="shared" si="40"/>
        <v>0.50814265971195327</v>
      </c>
      <c r="J221" s="6">
        <f t="shared" si="40"/>
        <v>0.57881814949443844</v>
      </c>
      <c r="K221" s="7">
        <f t="shared" si="40"/>
        <v>0.45973975696842645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-3.8475406925924216E-2</v>
      </c>
      <c r="D222" s="6">
        <f t="shared" si="41"/>
        <v>0.22052894071963436</v>
      </c>
      <c r="E222" s="7">
        <f t="shared" si="41"/>
        <v>0.5028136614886084</v>
      </c>
      <c r="F222" s="8">
        <f t="shared" si="41"/>
        <v>0.32743211331003313</v>
      </c>
      <c r="G222" s="6">
        <f t="shared" si="41"/>
        <v>0.31810633918931486</v>
      </c>
      <c r="H222" s="9">
        <f t="shared" si="41"/>
        <v>0.31810633918931486</v>
      </c>
      <c r="I222" s="10">
        <f t="shared" si="41"/>
        <v>0.24993402206306295</v>
      </c>
      <c r="J222" s="6">
        <f t="shared" si="41"/>
        <v>0.24176432068722425</v>
      </c>
      <c r="K222" s="7">
        <f t="shared" si="41"/>
        <v>0.19963887530633112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9.9112464910497996E-4</v>
      </c>
      <c r="D223" s="6">
        <f t="shared" si="42"/>
        <v>1.5502509126994121E-2</v>
      </c>
      <c r="E223" s="7">
        <f t="shared" si="42"/>
        <v>1.017364520936264E-2</v>
      </c>
      <c r="F223" s="8">
        <f t="shared" si="42"/>
        <v>6.8440855239818915E-3</v>
      </c>
      <c r="G223" s="6">
        <f t="shared" si="42"/>
        <v>7.0649154232371603E-3</v>
      </c>
      <c r="H223" s="9">
        <f t="shared" si="42"/>
        <v>7.0649154232371603E-3</v>
      </c>
      <c r="I223" s="10">
        <f t="shared" si="42"/>
        <v>5.4325302169876072E-3</v>
      </c>
      <c r="J223" s="6">
        <f t="shared" si="42"/>
        <v>9.6171667759700711E-3</v>
      </c>
      <c r="K223" s="7">
        <f t="shared" si="42"/>
        <v>1.0998995811685128E-2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-1.0513510282389607E-3</v>
      </c>
      <c r="D224" s="6">
        <f t="shared" si="43"/>
        <v>2.7462289732859139E-2</v>
      </c>
      <c r="E224" s="7">
        <f t="shared" si="43"/>
        <v>3.7762326604232177E-2</v>
      </c>
      <c r="F224" s="8">
        <f t="shared" si="43"/>
        <v>2.7215436976346992E-2</v>
      </c>
      <c r="G224" s="6">
        <f t="shared" si="43"/>
        <v>2.731573313615478E-2</v>
      </c>
      <c r="H224" s="9">
        <f t="shared" si="43"/>
        <v>2.731573313615478E-2</v>
      </c>
      <c r="I224" s="10">
        <f t="shared" si="43"/>
        <v>2.1177955738593948E-2</v>
      </c>
      <c r="J224" s="6">
        <f t="shared" si="43"/>
        <v>2.6827407602807742E-2</v>
      </c>
      <c r="K224" s="7">
        <f t="shared" si="43"/>
        <v>2.7154175487082551E-2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270690229</v>
      </c>
      <c r="D5" s="29">
        <f t="shared" ref="D5:K5" si="0">D15+D18+D19+D22+D25+D26+SUM(D29:D35)+D38</f>
        <v>419306951</v>
      </c>
      <c r="E5" s="30">
        <f t="shared" si="0"/>
        <v>534913128</v>
      </c>
      <c r="F5" s="31">
        <f t="shared" si="0"/>
        <v>395630900</v>
      </c>
      <c r="G5" s="29">
        <f t="shared" si="0"/>
        <v>422558200</v>
      </c>
      <c r="H5" s="32">
        <f t="shared" si="0"/>
        <v>422558200</v>
      </c>
      <c r="I5" s="33">
        <f t="shared" si="0"/>
        <v>335491900</v>
      </c>
      <c r="J5" s="29">
        <f t="shared" si="0"/>
        <v>302997300</v>
      </c>
      <c r="K5" s="30">
        <f t="shared" si="0"/>
        <v>279071700</v>
      </c>
    </row>
    <row r="6" spans="1:11" ht="13.15" customHeight="1" x14ac:dyDescent="0.25">
      <c r="A6" s="35" t="s">
        <v>19</v>
      </c>
      <c r="B6" s="28" t="s">
        <v>20</v>
      </c>
      <c r="C6" s="36">
        <v>44358644</v>
      </c>
      <c r="D6" s="36">
        <v>95025224</v>
      </c>
      <c r="E6" s="37">
        <v>44992188</v>
      </c>
      <c r="F6" s="38">
        <v>57646000</v>
      </c>
      <c r="G6" s="36">
        <v>76361300</v>
      </c>
      <c r="H6" s="39">
        <v>76361300</v>
      </c>
      <c r="I6" s="40">
        <v>39746000</v>
      </c>
      <c r="J6" s="36">
        <v>4790000</v>
      </c>
      <c r="K6" s="37">
        <v>10241000</v>
      </c>
    </row>
    <row r="7" spans="1:11" ht="13.15" customHeight="1" x14ac:dyDescent="0.25">
      <c r="A7" s="35" t="s">
        <v>21</v>
      </c>
      <c r="B7" s="28" t="s">
        <v>20</v>
      </c>
      <c r="C7" s="36"/>
      <c r="D7" s="36">
        <v>1320394</v>
      </c>
      <c r="E7" s="37">
        <v>704834</v>
      </c>
      <c r="F7" s="38">
        <v>4000000</v>
      </c>
      <c r="G7" s="36">
        <v>4000000</v>
      </c>
      <c r="H7" s="39">
        <v>4000000</v>
      </c>
      <c r="I7" s="40">
        <v>13515000</v>
      </c>
      <c r="J7" s="36">
        <v>7033000</v>
      </c>
      <c r="K7" s="37">
        <v>5274000</v>
      </c>
    </row>
    <row r="8" spans="1:11" ht="13.15" customHeight="1" x14ac:dyDescent="0.25">
      <c r="A8" s="35" t="s">
        <v>22</v>
      </c>
      <c r="B8" s="28" t="s">
        <v>20</v>
      </c>
      <c r="C8" s="36">
        <v>11675337</v>
      </c>
      <c r="D8" s="36">
        <v>13471722</v>
      </c>
      <c r="E8" s="37">
        <v>18892892</v>
      </c>
      <c r="F8" s="38">
        <v>39171000</v>
      </c>
      <c r="G8" s="36">
        <v>39010000</v>
      </c>
      <c r="H8" s="39">
        <v>39010000</v>
      </c>
      <c r="I8" s="40">
        <v>32965000</v>
      </c>
      <c r="J8" s="36">
        <v>27503000</v>
      </c>
      <c r="K8" s="37">
        <v>25820000</v>
      </c>
    </row>
    <row r="9" spans="1:11" ht="13.15" customHeight="1" x14ac:dyDescent="0.25">
      <c r="A9" s="35" t="s">
        <v>23</v>
      </c>
      <c r="B9" s="28" t="s">
        <v>20</v>
      </c>
      <c r="C9" s="36">
        <v>146074984</v>
      </c>
      <c r="D9" s="36">
        <v>221154557</v>
      </c>
      <c r="E9" s="37">
        <v>232389034</v>
      </c>
      <c r="F9" s="38">
        <v>79500000</v>
      </c>
      <c r="G9" s="36">
        <v>134235400</v>
      </c>
      <c r="H9" s="39">
        <v>134235400</v>
      </c>
      <c r="I9" s="40">
        <v>125229700</v>
      </c>
      <c r="J9" s="36">
        <v>111289400</v>
      </c>
      <c r="K9" s="37">
        <v>100381000</v>
      </c>
    </row>
    <row r="10" spans="1:11" ht="13.15" customHeight="1" x14ac:dyDescent="0.25">
      <c r="A10" s="35" t="s">
        <v>24</v>
      </c>
      <c r="B10" s="28" t="s">
        <v>20</v>
      </c>
      <c r="C10" s="36">
        <v>19515468</v>
      </c>
      <c r="D10" s="36">
        <v>9326629</v>
      </c>
      <c r="E10" s="37">
        <v>15250309</v>
      </c>
      <c r="F10" s="38">
        <v>34000000</v>
      </c>
      <c r="G10" s="36">
        <v>2500000</v>
      </c>
      <c r="H10" s="39">
        <v>2500000</v>
      </c>
      <c r="I10" s="40">
        <v>2000000</v>
      </c>
      <c r="J10" s="36">
        <v>37193000</v>
      </c>
      <c r="K10" s="37">
        <v>50861000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386029</v>
      </c>
      <c r="F11" s="38">
        <v>6000000</v>
      </c>
      <c r="G11" s="36">
        <v>6000000</v>
      </c>
      <c r="H11" s="39">
        <v>6000000</v>
      </c>
      <c r="I11" s="40">
        <v>2719000</v>
      </c>
      <c r="J11" s="36">
        <v>2000000</v>
      </c>
      <c r="K11" s="37">
        <v>2000000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776325</v>
      </c>
      <c r="D13" s="1">
        <v>208900</v>
      </c>
      <c r="E13" s="2">
        <v>417336</v>
      </c>
      <c r="F13" s="3">
        <v>8000000</v>
      </c>
      <c r="G13" s="1">
        <v>5650000</v>
      </c>
      <c r="H13" s="4">
        <v>5650000</v>
      </c>
      <c r="I13" s="5">
        <v>3200000</v>
      </c>
      <c r="J13" s="1">
        <v>200000</v>
      </c>
      <c r="K13" s="2">
        <v>1000000</v>
      </c>
    </row>
    <row r="14" spans="1:11" ht="13.15" customHeight="1" x14ac:dyDescent="0.25">
      <c r="A14" s="35" t="s">
        <v>28</v>
      </c>
      <c r="B14" s="28" t="s">
        <v>20</v>
      </c>
      <c r="C14" s="41">
        <v>3156708</v>
      </c>
      <c r="D14" s="41">
        <v>554935</v>
      </c>
      <c r="E14" s="42">
        <v>2386681</v>
      </c>
      <c r="F14" s="43"/>
      <c r="G14" s="41">
        <v>20000</v>
      </c>
      <c r="H14" s="44">
        <v>20000</v>
      </c>
      <c r="I14" s="45">
        <v>70000</v>
      </c>
      <c r="J14" s="41">
        <v>71000</v>
      </c>
      <c r="K14" s="42">
        <v>72500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225557466</v>
      </c>
      <c r="D15" s="29">
        <f t="shared" ref="D15:K15" si="1">SUM(D6:D14)</f>
        <v>341062361</v>
      </c>
      <c r="E15" s="30">
        <f t="shared" si="1"/>
        <v>315419303</v>
      </c>
      <c r="F15" s="31">
        <f t="shared" si="1"/>
        <v>228317000</v>
      </c>
      <c r="G15" s="29">
        <f t="shared" si="1"/>
        <v>267776700</v>
      </c>
      <c r="H15" s="32">
        <f t="shared" si="1"/>
        <v>267776700</v>
      </c>
      <c r="I15" s="33">
        <f t="shared" si="1"/>
        <v>219444700</v>
      </c>
      <c r="J15" s="29">
        <f t="shared" si="1"/>
        <v>190079400</v>
      </c>
      <c r="K15" s="30">
        <f t="shared" si="1"/>
        <v>195649500</v>
      </c>
    </row>
    <row r="16" spans="1:11" ht="13.15" customHeight="1" x14ac:dyDescent="0.25">
      <c r="A16" s="47" t="s">
        <v>31</v>
      </c>
      <c r="B16" s="48" t="s">
        <v>20</v>
      </c>
      <c r="C16" s="36">
        <v>3821534</v>
      </c>
      <c r="D16" s="36">
        <v>3864747</v>
      </c>
      <c r="E16" s="37">
        <v>7206415</v>
      </c>
      <c r="F16" s="38">
        <v>57997500</v>
      </c>
      <c r="G16" s="36">
        <v>42106900</v>
      </c>
      <c r="H16" s="39">
        <v>42106900</v>
      </c>
      <c r="I16" s="40">
        <v>32167000</v>
      </c>
      <c r="J16" s="36">
        <v>895000</v>
      </c>
      <c r="K16" s="37">
        <v>715000</v>
      </c>
    </row>
    <row r="17" spans="1:11" ht="13.15" customHeight="1" x14ac:dyDescent="0.25">
      <c r="A17" s="47" t="s">
        <v>32</v>
      </c>
      <c r="B17" s="28" t="s">
        <v>20</v>
      </c>
      <c r="C17" s="41">
        <v>3880289</v>
      </c>
      <c r="D17" s="41">
        <v>23162152</v>
      </c>
      <c r="E17" s="42">
        <v>156911815</v>
      </c>
      <c r="F17" s="43">
        <v>4000000</v>
      </c>
      <c r="G17" s="41">
        <v>33214900</v>
      </c>
      <c r="H17" s="44">
        <v>33214900</v>
      </c>
      <c r="I17" s="45">
        <v>12628000</v>
      </c>
      <c r="J17" s="41">
        <v>30307000</v>
      </c>
      <c r="K17" s="42">
        <v>23505000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7701823</v>
      </c>
      <c r="D18" s="49">
        <f t="shared" ref="D18:K18" si="2">SUM(D16:D17)</f>
        <v>27026899</v>
      </c>
      <c r="E18" s="50">
        <f t="shared" si="2"/>
        <v>164118230</v>
      </c>
      <c r="F18" s="51">
        <f t="shared" si="2"/>
        <v>61997500</v>
      </c>
      <c r="G18" s="49">
        <f t="shared" si="2"/>
        <v>75321800</v>
      </c>
      <c r="H18" s="52">
        <f t="shared" si="2"/>
        <v>75321800</v>
      </c>
      <c r="I18" s="53">
        <f t="shared" si="2"/>
        <v>44795000</v>
      </c>
      <c r="J18" s="49">
        <f t="shared" si="2"/>
        <v>31202000</v>
      </c>
      <c r="K18" s="50">
        <f t="shared" si="2"/>
        <v>24220000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>
        <v>2800000</v>
      </c>
      <c r="H21" s="44">
        <v>2800000</v>
      </c>
      <c r="I21" s="45">
        <v>8400000</v>
      </c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2800000</v>
      </c>
      <c r="H22" s="32">
        <f t="shared" si="3"/>
        <v>2800000</v>
      </c>
      <c r="I22" s="33">
        <f t="shared" si="3"/>
        <v>8400000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1863926</v>
      </c>
      <c r="D23" s="36">
        <v>742485</v>
      </c>
      <c r="E23" s="37">
        <v>2076933</v>
      </c>
      <c r="F23" s="38">
        <v>6800000</v>
      </c>
      <c r="G23" s="36">
        <v>3540000</v>
      </c>
      <c r="H23" s="39">
        <v>3540000</v>
      </c>
      <c r="I23" s="40">
        <v>2829000</v>
      </c>
      <c r="J23" s="36">
        <v>1200000</v>
      </c>
      <c r="K23" s="37">
        <v>1000000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1863926</v>
      </c>
      <c r="D25" s="49">
        <f t="shared" si="4"/>
        <v>742485</v>
      </c>
      <c r="E25" s="50">
        <f t="shared" si="4"/>
        <v>2076933</v>
      </c>
      <c r="F25" s="51">
        <f t="shared" si="4"/>
        <v>6800000</v>
      </c>
      <c r="G25" s="49">
        <f t="shared" si="4"/>
        <v>3540000</v>
      </c>
      <c r="H25" s="52">
        <f t="shared" si="4"/>
        <v>3540000</v>
      </c>
      <c r="I25" s="53">
        <f t="shared" si="4"/>
        <v>2829000</v>
      </c>
      <c r="J25" s="49">
        <f t="shared" si="4"/>
        <v>1200000</v>
      </c>
      <c r="K25" s="50">
        <f t="shared" si="4"/>
        <v>1000000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1503677</v>
      </c>
      <c r="D28" s="41"/>
      <c r="E28" s="42">
        <v>81312</v>
      </c>
      <c r="F28" s="43">
        <v>100000</v>
      </c>
      <c r="G28" s="41">
        <v>4500000</v>
      </c>
      <c r="H28" s="44">
        <v>4500000</v>
      </c>
      <c r="I28" s="45">
        <v>17140000</v>
      </c>
      <c r="J28" s="41">
        <v>9149700</v>
      </c>
      <c r="K28" s="42">
        <v>7213000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1503677</v>
      </c>
      <c r="D29" s="29">
        <f t="shared" si="5"/>
        <v>0</v>
      </c>
      <c r="E29" s="30">
        <f t="shared" si="5"/>
        <v>81312</v>
      </c>
      <c r="F29" s="31">
        <f t="shared" si="5"/>
        <v>100000</v>
      </c>
      <c r="G29" s="29">
        <f t="shared" si="5"/>
        <v>4500000</v>
      </c>
      <c r="H29" s="32">
        <f t="shared" si="5"/>
        <v>4500000</v>
      </c>
      <c r="I29" s="33">
        <f t="shared" si="5"/>
        <v>17140000</v>
      </c>
      <c r="J29" s="29">
        <f t="shared" si="5"/>
        <v>9149700</v>
      </c>
      <c r="K29" s="30">
        <f t="shared" si="5"/>
        <v>7213000</v>
      </c>
    </row>
    <row r="30" spans="1:11" ht="13.15" customHeight="1" x14ac:dyDescent="0.25">
      <c r="A30" s="46" t="s">
        <v>43</v>
      </c>
      <c r="B30" s="28" t="s">
        <v>20</v>
      </c>
      <c r="C30" s="1">
        <v>3058161</v>
      </c>
      <c r="D30" s="1">
        <v>4909044</v>
      </c>
      <c r="E30" s="2">
        <v>3828391</v>
      </c>
      <c r="F30" s="3">
        <v>5712000</v>
      </c>
      <c r="G30" s="1">
        <v>5531500</v>
      </c>
      <c r="H30" s="4">
        <v>5531500</v>
      </c>
      <c r="I30" s="5">
        <v>4765200</v>
      </c>
      <c r="J30" s="1">
        <v>2733200</v>
      </c>
      <c r="K30" s="2">
        <v>2815200</v>
      </c>
    </row>
    <row r="31" spans="1:11" ht="13.15" customHeight="1" x14ac:dyDescent="0.25">
      <c r="A31" s="46" t="s">
        <v>44</v>
      </c>
      <c r="B31" s="28" t="s">
        <v>20</v>
      </c>
      <c r="C31" s="36">
        <v>1003871</v>
      </c>
      <c r="D31" s="36">
        <v>714200</v>
      </c>
      <c r="E31" s="37">
        <v>819218</v>
      </c>
      <c r="F31" s="38">
        <v>2292900</v>
      </c>
      <c r="G31" s="36">
        <v>2189400</v>
      </c>
      <c r="H31" s="39">
        <v>2189400</v>
      </c>
      <c r="I31" s="40">
        <v>918500</v>
      </c>
      <c r="J31" s="36">
        <v>2035000</v>
      </c>
      <c r="K31" s="37">
        <v>1058500</v>
      </c>
    </row>
    <row r="32" spans="1:11" ht="13.15" customHeight="1" x14ac:dyDescent="0.25">
      <c r="A32" s="46" t="s">
        <v>45</v>
      </c>
      <c r="B32" s="28" t="s">
        <v>20</v>
      </c>
      <c r="C32" s="36">
        <v>22524631</v>
      </c>
      <c r="D32" s="36">
        <v>36062534</v>
      </c>
      <c r="E32" s="37">
        <v>36656805</v>
      </c>
      <c r="F32" s="38">
        <v>71832500</v>
      </c>
      <c r="G32" s="36">
        <v>51262800</v>
      </c>
      <c r="H32" s="39">
        <v>51262800</v>
      </c>
      <c r="I32" s="40">
        <v>24299500</v>
      </c>
      <c r="J32" s="36">
        <v>45398000</v>
      </c>
      <c r="K32" s="37">
        <v>29915500</v>
      </c>
    </row>
    <row r="33" spans="1:11" ht="13.15" customHeight="1" x14ac:dyDescent="0.25">
      <c r="A33" s="46" t="s">
        <v>46</v>
      </c>
      <c r="B33" s="48" t="s">
        <v>20</v>
      </c>
      <c r="C33" s="36">
        <v>7476674</v>
      </c>
      <c r="D33" s="36">
        <v>8789428</v>
      </c>
      <c r="E33" s="37">
        <v>11912936</v>
      </c>
      <c r="F33" s="38">
        <v>18579000</v>
      </c>
      <c r="G33" s="36">
        <v>9636000</v>
      </c>
      <c r="H33" s="39">
        <v>9636000</v>
      </c>
      <c r="I33" s="40">
        <v>12900000</v>
      </c>
      <c r="J33" s="36">
        <v>21200000</v>
      </c>
      <c r="K33" s="37">
        <v>17200000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75636860</v>
      </c>
      <c r="D40" s="29">
        <f t="shared" ref="D40:K40" si="7">D50+D53+D54+D57+D60+D61+SUM(D64:D70)+D73</f>
        <v>182161073</v>
      </c>
      <c r="E40" s="30">
        <f t="shared" si="7"/>
        <v>255186940</v>
      </c>
      <c r="F40" s="31">
        <f t="shared" si="7"/>
        <v>253759000</v>
      </c>
      <c r="G40" s="29">
        <f t="shared" si="7"/>
        <v>264263800</v>
      </c>
      <c r="H40" s="32">
        <f t="shared" si="7"/>
        <v>264263800</v>
      </c>
      <c r="I40" s="33">
        <f t="shared" si="7"/>
        <v>220702300</v>
      </c>
      <c r="J40" s="29">
        <f t="shared" si="7"/>
        <v>185963000</v>
      </c>
      <c r="K40" s="30">
        <f t="shared" si="7"/>
        <v>187075000</v>
      </c>
    </row>
    <row r="41" spans="1:11" ht="13.15" customHeight="1" x14ac:dyDescent="0.25">
      <c r="A41" s="35" t="s">
        <v>19</v>
      </c>
      <c r="B41" s="28" t="s">
        <v>20</v>
      </c>
      <c r="C41" s="36">
        <v>15432907</v>
      </c>
      <c r="D41" s="36">
        <v>14956749</v>
      </c>
      <c r="E41" s="37">
        <v>4125671</v>
      </c>
      <c r="F41" s="38">
        <v>28000000</v>
      </c>
      <c r="G41" s="36">
        <v>27924300</v>
      </c>
      <c r="H41" s="39">
        <v>27924300</v>
      </c>
      <c r="I41" s="40">
        <v>13953000</v>
      </c>
      <c r="J41" s="36">
        <v>23181000</v>
      </c>
      <c r="K41" s="37">
        <v>14000000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>
        <v>500000</v>
      </c>
      <c r="G42" s="36"/>
      <c r="H42" s="39"/>
      <c r="I42" s="40">
        <v>200000</v>
      </c>
      <c r="J42" s="36">
        <v>500000</v>
      </c>
      <c r="K42" s="37">
        <v>1000000</v>
      </c>
    </row>
    <row r="43" spans="1:11" ht="13.15" customHeight="1" x14ac:dyDescent="0.25">
      <c r="A43" s="35" t="s">
        <v>22</v>
      </c>
      <c r="B43" s="28" t="s">
        <v>20</v>
      </c>
      <c r="C43" s="36">
        <v>34890005</v>
      </c>
      <c r="D43" s="36">
        <v>113395783</v>
      </c>
      <c r="E43" s="37">
        <v>56857034</v>
      </c>
      <c r="F43" s="38">
        <v>82783000</v>
      </c>
      <c r="G43" s="36">
        <v>63610000</v>
      </c>
      <c r="H43" s="39">
        <v>63610000</v>
      </c>
      <c r="I43" s="40">
        <v>42893300</v>
      </c>
      <c r="J43" s="36">
        <v>26300000</v>
      </c>
      <c r="K43" s="37">
        <v>20899000</v>
      </c>
    </row>
    <row r="44" spans="1:11" ht="13.15" customHeight="1" x14ac:dyDescent="0.25">
      <c r="A44" s="35" t="s">
        <v>23</v>
      </c>
      <c r="B44" s="28" t="s">
        <v>20</v>
      </c>
      <c r="C44" s="36">
        <v>14183231</v>
      </c>
      <c r="D44" s="36">
        <v>34144743</v>
      </c>
      <c r="E44" s="37">
        <v>139797740</v>
      </c>
      <c r="F44" s="38">
        <v>85000000</v>
      </c>
      <c r="G44" s="36">
        <v>84639300</v>
      </c>
      <c r="H44" s="39">
        <v>84639300</v>
      </c>
      <c r="I44" s="40">
        <v>112000000</v>
      </c>
      <c r="J44" s="36">
        <v>110129000</v>
      </c>
      <c r="K44" s="37">
        <v>125000000</v>
      </c>
    </row>
    <row r="45" spans="1:11" ht="13.15" customHeight="1" x14ac:dyDescent="0.25">
      <c r="A45" s="35" t="s">
        <v>24</v>
      </c>
      <c r="B45" s="28" t="s">
        <v>20</v>
      </c>
      <c r="C45" s="36">
        <v>1858129</v>
      </c>
      <c r="D45" s="36">
        <v>7924515</v>
      </c>
      <c r="E45" s="37">
        <v>30307315</v>
      </c>
      <c r="F45" s="38">
        <v>9600000</v>
      </c>
      <c r="G45" s="36">
        <v>29811600</v>
      </c>
      <c r="H45" s="39">
        <v>29811600</v>
      </c>
      <c r="I45" s="40">
        <v>39000000</v>
      </c>
      <c r="J45" s="36">
        <v>7500000</v>
      </c>
      <c r="K45" s="37">
        <v>10500000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>
        <v>383315</v>
      </c>
      <c r="D48" s="1"/>
      <c r="E48" s="2">
        <v>541639</v>
      </c>
      <c r="F48" s="3">
        <v>1131000</v>
      </c>
      <c r="G48" s="1">
        <v>1131000</v>
      </c>
      <c r="H48" s="4">
        <v>1131000</v>
      </c>
      <c r="I48" s="5"/>
      <c r="J48" s="1">
        <v>97000</v>
      </c>
      <c r="K48" s="2">
        <v>81000</v>
      </c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66747587</v>
      </c>
      <c r="D50" s="29">
        <f t="shared" ref="D50:K50" si="8">SUM(D41:D49)</f>
        <v>170421790</v>
      </c>
      <c r="E50" s="30">
        <f t="shared" si="8"/>
        <v>231629399</v>
      </c>
      <c r="F50" s="31">
        <f t="shared" si="8"/>
        <v>207014000</v>
      </c>
      <c r="G50" s="29">
        <f t="shared" si="8"/>
        <v>207116200</v>
      </c>
      <c r="H50" s="32">
        <f t="shared" si="8"/>
        <v>207116200</v>
      </c>
      <c r="I50" s="33">
        <f t="shared" si="8"/>
        <v>208046300</v>
      </c>
      <c r="J50" s="29">
        <f t="shared" si="8"/>
        <v>167707000</v>
      </c>
      <c r="K50" s="30">
        <f t="shared" si="8"/>
        <v>171480000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1783735</v>
      </c>
      <c r="E51" s="37"/>
      <c r="F51" s="38">
        <v>4000000</v>
      </c>
      <c r="G51" s="36">
        <v>2886400</v>
      </c>
      <c r="H51" s="39">
        <v>2886400</v>
      </c>
      <c r="I51" s="40">
        <v>400000</v>
      </c>
      <c r="J51" s="36">
        <v>1369000</v>
      </c>
      <c r="K51" s="37">
        <v>200000</v>
      </c>
    </row>
    <row r="52" spans="1:11" ht="13.15" customHeight="1" x14ac:dyDescent="0.25">
      <c r="A52" s="47" t="s">
        <v>32</v>
      </c>
      <c r="B52" s="28" t="s">
        <v>20</v>
      </c>
      <c r="C52" s="41">
        <v>4881957</v>
      </c>
      <c r="D52" s="41">
        <v>85000</v>
      </c>
      <c r="E52" s="42"/>
      <c r="F52" s="43">
        <v>19500000</v>
      </c>
      <c r="G52" s="41">
        <v>13484600</v>
      </c>
      <c r="H52" s="44">
        <v>13484600</v>
      </c>
      <c r="I52" s="45">
        <v>2250000</v>
      </c>
      <c r="J52" s="41">
        <v>85000</v>
      </c>
      <c r="K52" s="42">
        <v>150000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4881957</v>
      </c>
      <c r="D53" s="49">
        <f t="shared" si="9"/>
        <v>1868735</v>
      </c>
      <c r="E53" s="50">
        <f t="shared" si="9"/>
        <v>0</v>
      </c>
      <c r="F53" s="51">
        <f t="shared" si="9"/>
        <v>23500000</v>
      </c>
      <c r="G53" s="49">
        <f t="shared" si="9"/>
        <v>16371000</v>
      </c>
      <c r="H53" s="52">
        <f t="shared" si="9"/>
        <v>16371000</v>
      </c>
      <c r="I53" s="53">
        <f t="shared" si="9"/>
        <v>2650000</v>
      </c>
      <c r="J53" s="49">
        <f t="shared" si="9"/>
        <v>1454000</v>
      </c>
      <c r="K53" s="50">
        <f t="shared" si="9"/>
        <v>350000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>
        <v>883600</v>
      </c>
      <c r="H56" s="44">
        <v>883600</v>
      </c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883600</v>
      </c>
      <c r="H57" s="32">
        <f t="shared" si="10"/>
        <v>883600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332332</v>
      </c>
      <c r="D58" s="36">
        <v>293595</v>
      </c>
      <c r="E58" s="37">
        <v>7483091</v>
      </c>
      <c r="F58" s="38">
        <v>11739000</v>
      </c>
      <c r="G58" s="36">
        <v>13235000</v>
      </c>
      <c r="H58" s="39">
        <v>13235000</v>
      </c>
      <c r="I58" s="40">
        <v>4000000</v>
      </c>
      <c r="J58" s="36">
        <v>11221000</v>
      </c>
      <c r="K58" s="37">
        <v>9263000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>
        <v>3198000</v>
      </c>
      <c r="J59" s="41">
        <v>3571000</v>
      </c>
      <c r="K59" s="42">
        <v>2975000</v>
      </c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332332</v>
      </c>
      <c r="D60" s="49">
        <f t="shared" si="11"/>
        <v>293595</v>
      </c>
      <c r="E60" s="50">
        <f t="shared" si="11"/>
        <v>7483091</v>
      </c>
      <c r="F60" s="51">
        <f t="shared" si="11"/>
        <v>11739000</v>
      </c>
      <c r="G60" s="49">
        <f t="shared" si="11"/>
        <v>13235000</v>
      </c>
      <c r="H60" s="52">
        <f t="shared" si="11"/>
        <v>13235000</v>
      </c>
      <c r="I60" s="53">
        <f t="shared" si="11"/>
        <v>7198000</v>
      </c>
      <c r="J60" s="49">
        <f t="shared" si="11"/>
        <v>14792000</v>
      </c>
      <c r="K60" s="50">
        <f t="shared" si="11"/>
        <v>12238000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>
        <v>9576953</v>
      </c>
      <c r="E63" s="42"/>
      <c r="F63" s="43">
        <v>3972000</v>
      </c>
      <c r="G63" s="41">
        <v>3922000</v>
      </c>
      <c r="H63" s="44">
        <v>3922000</v>
      </c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9576953</v>
      </c>
      <c r="E64" s="30">
        <f t="shared" si="12"/>
        <v>0</v>
      </c>
      <c r="F64" s="31">
        <f t="shared" si="12"/>
        <v>3972000</v>
      </c>
      <c r="G64" s="29">
        <f t="shared" si="12"/>
        <v>3922000</v>
      </c>
      <c r="H64" s="32">
        <f t="shared" si="12"/>
        <v>3922000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24969</v>
      </c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>
        <v>38200</v>
      </c>
      <c r="F66" s="38">
        <v>94000</v>
      </c>
      <c r="G66" s="36">
        <v>94000</v>
      </c>
      <c r="H66" s="39">
        <v>94000</v>
      </c>
      <c r="I66" s="40">
        <v>8000</v>
      </c>
      <c r="J66" s="36">
        <v>10000</v>
      </c>
      <c r="K66" s="37">
        <v>7000</v>
      </c>
    </row>
    <row r="67" spans="1:11" ht="13.15" customHeight="1" x14ac:dyDescent="0.25">
      <c r="A67" s="46" t="s">
        <v>45</v>
      </c>
      <c r="B67" s="28" t="s">
        <v>20</v>
      </c>
      <c r="C67" s="36">
        <v>2514409</v>
      </c>
      <c r="D67" s="36"/>
      <c r="E67" s="37">
        <v>16036250</v>
      </c>
      <c r="F67" s="38">
        <v>7440000</v>
      </c>
      <c r="G67" s="36">
        <v>22642000</v>
      </c>
      <c r="H67" s="39">
        <v>22642000</v>
      </c>
      <c r="I67" s="40">
        <v>2800000</v>
      </c>
      <c r="J67" s="36">
        <v>2000000</v>
      </c>
      <c r="K67" s="37">
        <v>3000000</v>
      </c>
    </row>
    <row r="68" spans="1:11" ht="13.15" customHeight="1" x14ac:dyDescent="0.25">
      <c r="A68" s="46" t="s">
        <v>46</v>
      </c>
      <c r="B68" s="48" t="s">
        <v>20</v>
      </c>
      <c r="C68" s="36">
        <v>1135606</v>
      </c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112680305</v>
      </c>
      <c r="D75" s="29">
        <f t="shared" ref="D75:K75" si="14">D85+D88+D89+D92+D95+D96+SUM(D99:D105)+D108</f>
        <v>96390173</v>
      </c>
      <c r="E75" s="30">
        <f t="shared" si="14"/>
        <v>220322069</v>
      </c>
      <c r="F75" s="31">
        <f t="shared" si="14"/>
        <v>153551200</v>
      </c>
      <c r="G75" s="29">
        <f t="shared" si="14"/>
        <v>130584500</v>
      </c>
      <c r="H75" s="32">
        <f t="shared" si="14"/>
        <v>130584500</v>
      </c>
      <c r="I75" s="33">
        <f t="shared" si="14"/>
        <v>54799800</v>
      </c>
      <c r="J75" s="29">
        <f t="shared" si="14"/>
        <v>128564100</v>
      </c>
      <c r="K75" s="30">
        <f t="shared" si="14"/>
        <v>106426300</v>
      </c>
    </row>
    <row r="76" spans="1:11" ht="13.15" customHeight="1" x14ac:dyDescent="0.25">
      <c r="A76" s="35" t="s">
        <v>19</v>
      </c>
      <c r="B76" s="28" t="s">
        <v>20</v>
      </c>
      <c r="C76" s="36">
        <v>-1757179</v>
      </c>
      <c r="D76" s="36">
        <v>37685</v>
      </c>
      <c r="E76" s="37">
        <v>1258010</v>
      </c>
      <c r="F76" s="38">
        <v>11869000</v>
      </c>
      <c r="G76" s="36">
        <v>2369000</v>
      </c>
      <c r="H76" s="39">
        <v>2369000</v>
      </c>
      <c r="I76" s="40"/>
      <c r="J76" s="36">
        <v>23643000</v>
      </c>
      <c r="K76" s="37">
        <v>25643000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2870136</v>
      </c>
      <c r="D78" s="36">
        <v>401758</v>
      </c>
      <c r="E78" s="37"/>
      <c r="F78" s="38"/>
      <c r="G78" s="36"/>
      <c r="H78" s="39"/>
      <c r="I78" s="40"/>
      <c r="J78" s="36">
        <v>7500000</v>
      </c>
      <c r="K78" s="37"/>
    </row>
    <row r="79" spans="1:11" ht="13.15" customHeight="1" x14ac:dyDescent="0.25">
      <c r="A79" s="35" t="s">
        <v>23</v>
      </c>
      <c r="B79" s="28" t="s">
        <v>20</v>
      </c>
      <c r="C79" s="36">
        <v>3907206</v>
      </c>
      <c r="D79" s="36">
        <v>2456347</v>
      </c>
      <c r="E79" s="37">
        <v>33069336</v>
      </c>
      <c r="F79" s="38">
        <v>27382400</v>
      </c>
      <c r="G79" s="36">
        <v>30895200</v>
      </c>
      <c r="H79" s="39">
        <v>30895200</v>
      </c>
      <c r="I79" s="40">
        <v>2500000</v>
      </c>
      <c r="J79" s="36">
        <v>20000000</v>
      </c>
      <c r="K79" s="37">
        <v>19000000</v>
      </c>
    </row>
    <row r="80" spans="1:11" ht="13.15" customHeight="1" x14ac:dyDescent="0.25">
      <c r="A80" s="35" t="s">
        <v>24</v>
      </c>
      <c r="B80" s="28" t="s">
        <v>20</v>
      </c>
      <c r="C80" s="36">
        <v>19625405</v>
      </c>
      <c r="D80" s="36">
        <v>8579758</v>
      </c>
      <c r="E80" s="37">
        <v>82532975</v>
      </c>
      <c r="F80" s="38">
        <v>54540800</v>
      </c>
      <c r="G80" s="36">
        <v>23428900</v>
      </c>
      <c r="H80" s="39">
        <v>23428900</v>
      </c>
      <c r="I80" s="40">
        <v>2000000</v>
      </c>
      <c r="J80" s="36">
        <v>21000000</v>
      </c>
      <c r="K80" s="37">
        <v>18200000</v>
      </c>
    </row>
    <row r="81" spans="1:11" ht="13.15" customHeight="1" x14ac:dyDescent="0.25">
      <c r="A81" s="35" t="s">
        <v>25</v>
      </c>
      <c r="B81" s="28" t="s">
        <v>20</v>
      </c>
      <c r="C81" s="36">
        <v>137200</v>
      </c>
      <c r="D81" s="36">
        <v>552435</v>
      </c>
      <c r="E81" s="37">
        <v>1448753</v>
      </c>
      <c r="F81" s="38">
        <v>4724000</v>
      </c>
      <c r="G81" s="36">
        <v>24000</v>
      </c>
      <c r="H81" s="39">
        <v>24000</v>
      </c>
      <c r="I81" s="40">
        <v>9586000</v>
      </c>
      <c r="J81" s="36">
        <v>9195000</v>
      </c>
      <c r="K81" s="37">
        <v>9972000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160029</v>
      </c>
      <c r="D84" s="41">
        <v>634036</v>
      </c>
      <c r="E84" s="42">
        <v>2322555</v>
      </c>
      <c r="F84" s="43">
        <v>3400000</v>
      </c>
      <c r="G84" s="41">
        <v>3480000</v>
      </c>
      <c r="H84" s="44">
        <v>3480000</v>
      </c>
      <c r="I84" s="45">
        <v>4500000</v>
      </c>
      <c r="J84" s="41">
        <v>7000000</v>
      </c>
      <c r="K84" s="42">
        <v>5000000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24942797</v>
      </c>
      <c r="D85" s="29">
        <f t="shared" ref="D85:K85" si="15">SUM(D76:D84)</f>
        <v>12662019</v>
      </c>
      <c r="E85" s="30">
        <f t="shared" si="15"/>
        <v>120631629</v>
      </c>
      <c r="F85" s="31">
        <f t="shared" si="15"/>
        <v>101916200</v>
      </c>
      <c r="G85" s="29">
        <f t="shared" si="15"/>
        <v>60197100</v>
      </c>
      <c r="H85" s="32">
        <f t="shared" si="15"/>
        <v>60197100</v>
      </c>
      <c r="I85" s="33">
        <f t="shared" si="15"/>
        <v>18586000</v>
      </c>
      <c r="J85" s="29">
        <f t="shared" si="15"/>
        <v>88338000</v>
      </c>
      <c r="K85" s="30">
        <f t="shared" si="15"/>
        <v>77815000</v>
      </c>
    </row>
    <row r="86" spans="1:11" ht="13.15" customHeight="1" x14ac:dyDescent="0.25">
      <c r="A86" s="47" t="s">
        <v>31</v>
      </c>
      <c r="B86" s="48" t="s">
        <v>20</v>
      </c>
      <c r="C86" s="36">
        <v>5165138</v>
      </c>
      <c r="D86" s="36">
        <v>573945</v>
      </c>
      <c r="E86" s="37">
        <v>6018378</v>
      </c>
      <c r="F86" s="38">
        <v>31641000</v>
      </c>
      <c r="G86" s="36">
        <v>25591000</v>
      </c>
      <c r="H86" s="39">
        <v>25591000</v>
      </c>
      <c r="I86" s="40">
        <v>19201000</v>
      </c>
      <c r="J86" s="36">
        <v>9780000</v>
      </c>
      <c r="K86" s="37">
        <v>971000</v>
      </c>
    </row>
    <row r="87" spans="1:11" ht="13.15" customHeight="1" x14ac:dyDescent="0.25">
      <c r="A87" s="47" t="s">
        <v>32</v>
      </c>
      <c r="B87" s="28" t="s">
        <v>20</v>
      </c>
      <c r="C87" s="41">
        <v>12267635</v>
      </c>
      <c r="D87" s="41">
        <v>11011663</v>
      </c>
      <c r="E87" s="42">
        <v>13773401</v>
      </c>
      <c r="F87" s="43">
        <v>6550000</v>
      </c>
      <c r="G87" s="41">
        <v>27976000</v>
      </c>
      <c r="H87" s="44">
        <v>27976000</v>
      </c>
      <c r="I87" s="45">
        <v>2250000</v>
      </c>
      <c r="J87" s="41">
        <v>2654000</v>
      </c>
      <c r="K87" s="42">
        <v>4318000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17432773</v>
      </c>
      <c r="D88" s="49">
        <f t="shared" si="16"/>
        <v>11585608</v>
      </c>
      <c r="E88" s="50">
        <f t="shared" si="16"/>
        <v>19791779</v>
      </c>
      <c r="F88" s="51">
        <f t="shared" si="16"/>
        <v>38191000</v>
      </c>
      <c r="G88" s="49">
        <f t="shared" si="16"/>
        <v>53567000</v>
      </c>
      <c r="H88" s="52">
        <f t="shared" si="16"/>
        <v>53567000</v>
      </c>
      <c r="I88" s="53">
        <f t="shared" si="16"/>
        <v>21451000</v>
      </c>
      <c r="J88" s="49">
        <f t="shared" si="16"/>
        <v>12434000</v>
      </c>
      <c r="K88" s="50">
        <f t="shared" si="16"/>
        <v>5289000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>
        <v>10775898</v>
      </c>
      <c r="F90" s="3">
        <v>5444000</v>
      </c>
      <c r="G90" s="1">
        <v>7644000</v>
      </c>
      <c r="H90" s="4">
        <v>7644000</v>
      </c>
      <c r="I90" s="5">
        <v>500000</v>
      </c>
      <c r="J90" s="1">
        <v>2612000</v>
      </c>
      <c r="K90" s="2">
        <v>4532000</v>
      </c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>
        <v>2096400</v>
      </c>
      <c r="H91" s="44">
        <v>2096400</v>
      </c>
      <c r="I91" s="45">
        <v>3499000</v>
      </c>
      <c r="J91" s="41">
        <v>2165000</v>
      </c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10775898</v>
      </c>
      <c r="F92" s="31">
        <f t="shared" si="17"/>
        <v>5444000</v>
      </c>
      <c r="G92" s="29">
        <f t="shared" si="17"/>
        <v>9740400</v>
      </c>
      <c r="H92" s="32">
        <f t="shared" si="17"/>
        <v>9740400</v>
      </c>
      <c r="I92" s="33">
        <f t="shared" si="17"/>
        <v>3999000</v>
      </c>
      <c r="J92" s="29">
        <f t="shared" si="17"/>
        <v>4777000</v>
      </c>
      <c r="K92" s="30">
        <f t="shared" si="17"/>
        <v>4532000</v>
      </c>
    </row>
    <row r="93" spans="1:11" ht="13.15" customHeight="1" x14ac:dyDescent="0.25">
      <c r="A93" s="47" t="s">
        <v>37</v>
      </c>
      <c r="B93" s="48" t="s">
        <v>20</v>
      </c>
      <c r="C93" s="36">
        <v>2958178</v>
      </c>
      <c r="D93" s="36">
        <v>9160812</v>
      </c>
      <c r="E93" s="37">
        <v>21460795</v>
      </c>
      <c r="F93" s="38">
        <v>8000000</v>
      </c>
      <c r="G93" s="36">
        <v>7080000</v>
      </c>
      <c r="H93" s="39">
        <v>7080000</v>
      </c>
      <c r="I93" s="40">
        <v>3200000</v>
      </c>
      <c r="J93" s="36">
        <v>3787000</v>
      </c>
      <c r="K93" s="37">
        <v>1839000</v>
      </c>
    </row>
    <row r="94" spans="1:11" ht="13.15" customHeight="1" x14ac:dyDescent="0.25">
      <c r="A94" s="47" t="s">
        <v>38</v>
      </c>
      <c r="B94" s="28" t="s">
        <v>20</v>
      </c>
      <c r="C94" s="41">
        <v>2171997</v>
      </c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5130175</v>
      </c>
      <c r="D95" s="49">
        <f t="shared" si="18"/>
        <v>9160812</v>
      </c>
      <c r="E95" s="50">
        <f t="shared" si="18"/>
        <v>21460795</v>
      </c>
      <c r="F95" s="51">
        <f t="shared" si="18"/>
        <v>8000000</v>
      </c>
      <c r="G95" s="49">
        <f t="shared" si="18"/>
        <v>7080000</v>
      </c>
      <c r="H95" s="52">
        <f t="shared" si="18"/>
        <v>7080000</v>
      </c>
      <c r="I95" s="53">
        <f t="shared" si="18"/>
        <v>3200000</v>
      </c>
      <c r="J95" s="49">
        <f t="shared" si="18"/>
        <v>3787000</v>
      </c>
      <c r="K95" s="50">
        <f t="shared" si="18"/>
        <v>1839000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65174560</v>
      </c>
      <c r="D98" s="41">
        <v>62981734</v>
      </c>
      <c r="E98" s="42">
        <v>47661968</v>
      </c>
      <c r="F98" s="43"/>
      <c r="G98" s="41"/>
      <c r="H98" s="44"/>
      <c r="I98" s="45">
        <v>7563800</v>
      </c>
      <c r="J98" s="41">
        <v>19228100</v>
      </c>
      <c r="K98" s="42">
        <v>16951300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65174560</v>
      </c>
      <c r="D99" s="29">
        <f t="shared" si="19"/>
        <v>62981734</v>
      </c>
      <c r="E99" s="30">
        <f t="shared" si="19"/>
        <v>47661968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7563800</v>
      </c>
      <c r="J99" s="29">
        <f t="shared" si="19"/>
        <v>19228100</v>
      </c>
      <c r="K99" s="30">
        <f t="shared" si="19"/>
        <v>16951300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459007394</v>
      </c>
      <c r="D110" s="29">
        <f t="shared" ref="D110:K110" si="21">D120+D123+D124+D127+D130+D131+SUM(D134:D140)+D143</f>
        <v>697858197</v>
      </c>
      <c r="E110" s="30">
        <f t="shared" si="21"/>
        <v>1010422137</v>
      </c>
      <c r="F110" s="31">
        <f t="shared" si="21"/>
        <v>802941100</v>
      </c>
      <c r="G110" s="29">
        <f t="shared" si="21"/>
        <v>817406500</v>
      </c>
      <c r="H110" s="32">
        <f t="shared" si="21"/>
        <v>817406500</v>
      </c>
      <c r="I110" s="33">
        <f t="shared" si="21"/>
        <v>610994000</v>
      </c>
      <c r="J110" s="29">
        <f t="shared" si="21"/>
        <v>617524400</v>
      </c>
      <c r="K110" s="30">
        <f t="shared" si="21"/>
        <v>572573000</v>
      </c>
    </row>
    <row r="111" spans="1:11" ht="13.15" customHeight="1" x14ac:dyDescent="0.25">
      <c r="A111" s="35" t="s">
        <v>19</v>
      </c>
      <c r="B111" s="28" t="s">
        <v>20</v>
      </c>
      <c r="C111" s="36">
        <v>58034372</v>
      </c>
      <c r="D111" s="36">
        <v>110019658</v>
      </c>
      <c r="E111" s="37">
        <v>50375869</v>
      </c>
      <c r="F111" s="38">
        <v>97515000</v>
      </c>
      <c r="G111" s="36">
        <v>106654600</v>
      </c>
      <c r="H111" s="39">
        <v>106654600</v>
      </c>
      <c r="I111" s="40">
        <v>53699000</v>
      </c>
      <c r="J111" s="36">
        <v>51614000</v>
      </c>
      <c r="K111" s="37">
        <v>49884000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1320394</v>
      </c>
      <c r="E112" s="37">
        <v>704834</v>
      </c>
      <c r="F112" s="38">
        <v>4500000</v>
      </c>
      <c r="G112" s="36">
        <v>4000000</v>
      </c>
      <c r="H112" s="39">
        <v>4000000</v>
      </c>
      <c r="I112" s="40">
        <v>13715000</v>
      </c>
      <c r="J112" s="36">
        <v>7533000</v>
      </c>
      <c r="K112" s="37">
        <v>6274000</v>
      </c>
    </row>
    <row r="113" spans="1:11" ht="13.15" customHeight="1" x14ac:dyDescent="0.25">
      <c r="A113" s="35" t="s">
        <v>22</v>
      </c>
      <c r="B113" s="28" t="s">
        <v>20</v>
      </c>
      <c r="C113" s="36">
        <v>49435478</v>
      </c>
      <c r="D113" s="36">
        <v>127269263</v>
      </c>
      <c r="E113" s="37">
        <v>75749926</v>
      </c>
      <c r="F113" s="38">
        <v>121954000</v>
      </c>
      <c r="G113" s="36">
        <v>102620000</v>
      </c>
      <c r="H113" s="39">
        <v>102620000</v>
      </c>
      <c r="I113" s="40">
        <v>75858300</v>
      </c>
      <c r="J113" s="36">
        <v>61303000</v>
      </c>
      <c r="K113" s="37">
        <v>46719000</v>
      </c>
    </row>
    <row r="114" spans="1:11" ht="13.15" customHeight="1" x14ac:dyDescent="0.25">
      <c r="A114" s="35" t="s">
        <v>23</v>
      </c>
      <c r="B114" s="28" t="s">
        <v>20</v>
      </c>
      <c r="C114" s="36">
        <v>164165421</v>
      </c>
      <c r="D114" s="36">
        <v>257755647</v>
      </c>
      <c r="E114" s="37">
        <v>405256110</v>
      </c>
      <c r="F114" s="38">
        <v>191882400</v>
      </c>
      <c r="G114" s="36">
        <v>249769900</v>
      </c>
      <c r="H114" s="39">
        <v>249769900</v>
      </c>
      <c r="I114" s="40">
        <v>239729700</v>
      </c>
      <c r="J114" s="36">
        <v>241418400</v>
      </c>
      <c r="K114" s="37">
        <v>244381000</v>
      </c>
    </row>
    <row r="115" spans="1:11" ht="13.15" customHeight="1" x14ac:dyDescent="0.25">
      <c r="A115" s="35" t="s">
        <v>24</v>
      </c>
      <c r="B115" s="28" t="s">
        <v>20</v>
      </c>
      <c r="C115" s="36">
        <v>40999002</v>
      </c>
      <c r="D115" s="36">
        <v>25830902</v>
      </c>
      <c r="E115" s="37">
        <v>128090599</v>
      </c>
      <c r="F115" s="38">
        <v>98140800</v>
      </c>
      <c r="G115" s="36">
        <v>55740500</v>
      </c>
      <c r="H115" s="39">
        <v>55740500</v>
      </c>
      <c r="I115" s="40">
        <v>43000000</v>
      </c>
      <c r="J115" s="36">
        <v>65693000</v>
      </c>
      <c r="K115" s="37">
        <v>79561000</v>
      </c>
    </row>
    <row r="116" spans="1:11" ht="13.15" customHeight="1" x14ac:dyDescent="0.25">
      <c r="A116" s="35" t="s">
        <v>25</v>
      </c>
      <c r="B116" s="28" t="s">
        <v>20</v>
      </c>
      <c r="C116" s="36">
        <v>137200</v>
      </c>
      <c r="D116" s="36">
        <v>552435</v>
      </c>
      <c r="E116" s="37">
        <v>1834782</v>
      </c>
      <c r="F116" s="38">
        <v>10724000</v>
      </c>
      <c r="G116" s="36">
        <v>6024000</v>
      </c>
      <c r="H116" s="39">
        <v>6024000</v>
      </c>
      <c r="I116" s="40">
        <v>12305000</v>
      </c>
      <c r="J116" s="36">
        <v>11195000</v>
      </c>
      <c r="K116" s="37">
        <v>11972000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>
        <v>1159640</v>
      </c>
      <c r="D118" s="1">
        <v>208900</v>
      </c>
      <c r="E118" s="2">
        <v>958975</v>
      </c>
      <c r="F118" s="3">
        <v>9131000</v>
      </c>
      <c r="G118" s="1">
        <v>6781000</v>
      </c>
      <c r="H118" s="4">
        <v>6781000</v>
      </c>
      <c r="I118" s="5">
        <v>3200000</v>
      </c>
      <c r="J118" s="1">
        <v>297000</v>
      </c>
      <c r="K118" s="2">
        <v>1081000</v>
      </c>
    </row>
    <row r="119" spans="1:11" ht="13.15" customHeight="1" x14ac:dyDescent="0.25">
      <c r="A119" s="35" t="s">
        <v>28</v>
      </c>
      <c r="B119" s="28" t="s">
        <v>20</v>
      </c>
      <c r="C119" s="41">
        <v>3316737</v>
      </c>
      <c r="D119" s="41">
        <v>1188971</v>
      </c>
      <c r="E119" s="42">
        <v>4709236</v>
      </c>
      <c r="F119" s="43">
        <v>3400000</v>
      </c>
      <c r="G119" s="41">
        <v>3500000</v>
      </c>
      <c r="H119" s="44">
        <v>3500000</v>
      </c>
      <c r="I119" s="45">
        <v>4570000</v>
      </c>
      <c r="J119" s="41">
        <v>7071000</v>
      </c>
      <c r="K119" s="42">
        <v>5072500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317247850</v>
      </c>
      <c r="D120" s="29">
        <f t="shared" ref="D120:K120" si="22">SUM(D111:D119)</f>
        <v>524146170</v>
      </c>
      <c r="E120" s="30">
        <f t="shared" si="22"/>
        <v>667680331</v>
      </c>
      <c r="F120" s="31">
        <f t="shared" si="22"/>
        <v>537247200</v>
      </c>
      <c r="G120" s="29">
        <f t="shared" si="22"/>
        <v>535090000</v>
      </c>
      <c r="H120" s="32">
        <f t="shared" si="22"/>
        <v>535090000</v>
      </c>
      <c r="I120" s="33">
        <f t="shared" si="22"/>
        <v>446077000</v>
      </c>
      <c r="J120" s="29">
        <f t="shared" si="22"/>
        <v>446124400</v>
      </c>
      <c r="K120" s="30">
        <f t="shared" si="22"/>
        <v>444944500</v>
      </c>
    </row>
    <row r="121" spans="1:11" ht="13.15" customHeight="1" x14ac:dyDescent="0.25">
      <c r="A121" s="47" t="s">
        <v>31</v>
      </c>
      <c r="B121" s="48" t="s">
        <v>20</v>
      </c>
      <c r="C121" s="36">
        <v>8986672</v>
      </c>
      <c r="D121" s="36">
        <v>6222427</v>
      </c>
      <c r="E121" s="37">
        <v>13224793</v>
      </c>
      <c r="F121" s="38">
        <v>93638500</v>
      </c>
      <c r="G121" s="36">
        <v>70584300</v>
      </c>
      <c r="H121" s="39">
        <v>70584300</v>
      </c>
      <c r="I121" s="40">
        <v>51768000</v>
      </c>
      <c r="J121" s="36">
        <v>12044000</v>
      </c>
      <c r="K121" s="37">
        <v>1886000</v>
      </c>
    </row>
    <row r="122" spans="1:11" ht="13.15" customHeight="1" x14ac:dyDescent="0.25">
      <c r="A122" s="47" t="s">
        <v>32</v>
      </c>
      <c r="B122" s="28" t="s">
        <v>20</v>
      </c>
      <c r="C122" s="41">
        <v>21029881</v>
      </c>
      <c r="D122" s="41">
        <v>34258815</v>
      </c>
      <c r="E122" s="42">
        <v>170685216</v>
      </c>
      <c r="F122" s="43">
        <v>30050000</v>
      </c>
      <c r="G122" s="41">
        <v>74675500</v>
      </c>
      <c r="H122" s="44">
        <v>74675500</v>
      </c>
      <c r="I122" s="45">
        <v>17128000</v>
      </c>
      <c r="J122" s="41">
        <v>33046000</v>
      </c>
      <c r="K122" s="42">
        <v>27973000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30016553</v>
      </c>
      <c r="D123" s="49">
        <f t="shared" si="23"/>
        <v>40481242</v>
      </c>
      <c r="E123" s="50">
        <f t="shared" si="23"/>
        <v>183910009</v>
      </c>
      <c r="F123" s="51">
        <f t="shared" si="23"/>
        <v>123688500</v>
      </c>
      <c r="G123" s="49">
        <f t="shared" si="23"/>
        <v>145259800</v>
      </c>
      <c r="H123" s="52">
        <f t="shared" si="23"/>
        <v>145259800</v>
      </c>
      <c r="I123" s="53">
        <f t="shared" si="23"/>
        <v>68896000</v>
      </c>
      <c r="J123" s="49">
        <f t="shared" si="23"/>
        <v>45090000</v>
      </c>
      <c r="K123" s="50">
        <f t="shared" si="23"/>
        <v>29859000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>
        <v>10775898</v>
      </c>
      <c r="F125" s="3">
        <v>5444000</v>
      </c>
      <c r="G125" s="1">
        <v>7644000</v>
      </c>
      <c r="H125" s="4">
        <v>7644000</v>
      </c>
      <c r="I125" s="5">
        <v>500000</v>
      </c>
      <c r="J125" s="1">
        <v>2612000</v>
      </c>
      <c r="K125" s="2">
        <v>4532000</v>
      </c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>
        <v>5780000</v>
      </c>
      <c r="H126" s="44">
        <v>5780000</v>
      </c>
      <c r="I126" s="45">
        <v>11899000</v>
      </c>
      <c r="J126" s="41">
        <v>2165000</v>
      </c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10775898</v>
      </c>
      <c r="F127" s="31">
        <f t="shared" si="24"/>
        <v>5444000</v>
      </c>
      <c r="G127" s="29">
        <f t="shared" si="24"/>
        <v>13424000</v>
      </c>
      <c r="H127" s="32">
        <f t="shared" si="24"/>
        <v>13424000</v>
      </c>
      <c r="I127" s="33">
        <f t="shared" si="24"/>
        <v>12399000</v>
      </c>
      <c r="J127" s="29">
        <f t="shared" si="24"/>
        <v>4777000</v>
      </c>
      <c r="K127" s="30">
        <f t="shared" si="24"/>
        <v>4532000</v>
      </c>
    </row>
    <row r="128" spans="1:11" ht="13.15" customHeight="1" x14ac:dyDescent="0.25">
      <c r="A128" s="47" t="s">
        <v>37</v>
      </c>
      <c r="B128" s="48" t="s">
        <v>20</v>
      </c>
      <c r="C128" s="36">
        <v>5154436</v>
      </c>
      <c r="D128" s="36">
        <v>10196892</v>
      </c>
      <c r="E128" s="37">
        <v>31020819</v>
      </c>
      <c r="F128" s="38">
        <v>26539000</v>
      </c>
      <c r="G128" s="36">
        <v>23855000</v>
      </c>
      <c r="H128" s="39">
        <v>23855000</v>
      </c>
      <c r="I128" s="40">
        <v>10029000</v>
      </c>
      <c r="J128" s="36">
        <v>16208000</v>
      </c>
      <c r="K128" s="37">
        <v>12102000</v>
      </c>
    </row>
    <row r="129" spans="1:11" ht="13.15" customHeight="1" x14ac:dyDescent="0.25">
      <c r="A129" s="47" t="s">
        <v>38</v>
      </c>
      <c r="B129" s="28" t="s">
        <v>20</v>
      </c>
      <c r="C129" s="41">
        <v>2171997</v>
      </c>
      <c r="D129" s="41"/>
      <c r="E129" s="42"/>
      <c r="F129" s="43"/>
      <c r="G129" s="41"/>
      <c r="H129" s="44"/>
      <c r="I129" s="45">
        <v>3198000</v>
      </c>
      <c r="J129" s="41">
        <v>3571000</v>
      </c>
      <c r="K129" s="42">
        <v>2975000</v>
      </c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7326433</v>
      </c>
      <c r="D130" s="49">
        <f t="shared" si="25"/>
        <v>10196892</v>
      </c>
      <c r="E130" s="50">
        <f t="shared" si="25"/>
        <v>31020819</v>
      </c>
      <c r="F130" s="51">
        <f t="shared" si="25"/>
        <v>26539000</v>
      </c>
      <c r="G130" s="49">
        <f t="shared" si="25"/>
        <v>23855000</v>
      </c>
      <c r="H130" s="52">
        <f t="shared" si="25"/>
        <v>23855000</v>
      </c>
      <c r="I130" s="53">
        <f t="shared" si="25"/>
        <v>13227000</v>
      </c>
      <c r="J130" s="49">
        <f t="shared" si="25"/>
        <v>19779000</v>
      </c>
      <c r="K130" s="50">
        <f t="shared" si="25"/>
        <v>15077000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66678237</v>
      </c>
      <c r="D133" s="41">
        <v>72558687</v>
      </c>
      <c r="E133" s="42">
        <v>47743280</v>
      </c>
      <c r="F133" s="43">
        <v>4072000</v>
      </c>
      <c r="G133" s="41">
        <v>8422000</v>
      </c>
      <c r="H133" s="44">
        <v>8422000</v>
      </c>
      <c r="I133" s="45">
        <v>24703800</v>
      </c>
      <c r="J133" s="41">
        <v>28377800</v>
      </c>
      <c r="K133" s="42">
        <v>24164300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66678237</v>
      </c>
      <c r="D134" s="29">
        <f t="shared" si="26"/>
        <v>72558687</v>
      </c>
      <c r="E134" s="30">
        <f t="shared" si="26"/>
        <v>47743280</v>
      </c>
      <c r="F134" s="31">
        <f t="shared" si="26"/>
        <v>4072000</v>
      </c>
      <c r="G134" s="29">
        <f t="shared" si="26"/>
        <v>8422000</v>
      </c>
      <c r="H134" s="32">
        <f t="shared" si="26"/>
        <v>8422000</v>
      </c>
      <c r="I134" s="33">
        <f t="shared" si="26"/>
        <v>24703800</v>
      </c>
      <c r="J134" s="29">
        <f t="shared" si="26"/>
        <v>28377800</v>
      </c>
      <c r="K134" s="30">
        <f t="shared" si="26"/>
        <v>24164300</v>
      </c>
    </row>
    <row r="135" spans="1:11" ht="13.15" customHeight="1" x14ac:dyDescent="0.25">
      <c r="A135" s="46" t="s">
        <v>43</v>
      </c>
      <c r="B135" s="28" t="s">
        <v>20</v>
      </c>
      <c r="C135" s="1">
        <v>3083130</v>
      </c>
      <c r="D135" s="1">
        <v>4909044</v>
      </c>
      <c r="E135" s="2">
        <v>3828391</v>
      </c>
      <c r="F135" s="3">
        <v>5712000</v>
      </c>
      <c r="G135" s="1">
        <v>5531500</v>
      </c>
      <c r="H135" s="4">
        <v>5531500</v>
      </c>
      <c r="I135" s="5">
        <v>4765200</v>
      </c>
      <c r="J135" s="1">
        <v>2733200</v>
      </c>
      <c r="K135" s="2">
        <v>2815200</v>
      </c>
    </row>
    <row r="136" spans="1:11" ht="13.15" customHeight="1" x14ac:dyDescent="0.25">
      <c r="A136" s="46" t="s">
        <v>44</v>
      </c>
      <c r="B136" s="28" t="s">
        <v>20</v>
      </c>
      <c r="C136" s="36">
        <v>1003871</v>
      </c>
      <c r="D136" s="36">
        <v>714200</v>
      </c>
      <c r="E136" s="37">
        <v>857418</v>
      </c>
      <c r="F136" s="38">
        <v>2386900</v>
      </c>
      <c r="G136" s="36">
        <v>2283400</v>
      </c>
      <c r="H136" s="39">
        <v>2283400</v>
      </c>
      <c r="I136" s="40">
        <v>926500</v>
      </c>
      <c r="J136" s="36">
        <v>2045000</v>
      </c>
      <c r="K136" s="37">
        <v>1065500</v>
      </c>
    </row>
    <row r="137" spans="1:11" ht="13.15" customHeight="1" x14ac:dyDescent="0.25">
      <c r="A137" s="46" t="s">
        <v>45</v>
      </c>
      <c r="B137" s="28" t="s">
        <v>20</v>
      </c>
      <c r="C137" s="36">
        <v>25039040</v>
      </c>
      <c r="D137" s="36">
        <v>36062534</v>
      </c>
      <c r="E137" s="37">
        <v>52693055</v>
      </c>
      <c r="F137" s="38">
        <v>79272500</v>
      </c>
      <c r="G137" s="36">
        <v>73904800</v>
      </c>
      <c r="H137" s="39">
        <v>73904800</v>
      </c>
      <c r="I137" s="40">
        <v>27099500</v>
      </c>
      <c r="J137" s="36">
        <v>47398000</v>
      </c>
      <c r="K137" s="37">
        <v>32915500</v>
      </c>
    </row>
    <row r="138" spans="1:11" ht="13.15" customHeight="1" x14ac:dyDescent="0.25">
      <c r="A138" s="46" t="s">
        <v>46</v>
      </c>
      <c r="B138" s="48" t="s">
        <v>20</v>
      </c>
      <c r="C138" s="36">
        <v>8612280</v>
      </c>
      <c r="D138" s="36">
        <v>8789428</v>
      </c>
      <c r="E138" s="37">
        <v>11912936</v>
      </c>
      <c r="F138" s="38">
        <v>18579000</v>
      </c>
      <c r="G138" s="36">
        <v>9636000</v>
      </c>
      <c r="H138" s="39">
        <v>9636000</v>
      </c>
      <c r="I138" s="40">
        <v>12900000</v>
      </c>
      <c r="J138" s="36">
        <v>21200000</v>
      </c>
      <c r="K138" s="37">
        <v>17200000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459007394</v>
      </c>
      <c r="D144" s="62">
        <f t="shared" si="28"/>
        <v>697858197</v>
      </c>
      <c r="E144" s="63">
        <f t="shared" si="28"/>
        <v>1010422137</v>
      </c>
      <c r="F144" s="64">
        <f t="shared" si="28"/>
        <v>802941100</v>
      </c>
      <c r="G144" s="62">
        <f t="shared" si="28"/>
        <v>817406500</v>
      </c>
      <c r="H144" s="65">
        <f t="shared" si="28"/>
        <v>817406500</v>
      </c>
      <c r="I144" s="66">
        <f t="shared" si="28"/>
        <v>610994000</v>
      </c>
      <c r="J144" s="62">
        <f t="shared" si="28"/>
        <v>617524400</v>
      </c>
      <c r="K144" s="63">
        <f t="shared" si="28"/>
        <v>572573000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6227518917</v>
      </c>
      <c r="D146" s="29">
        <f t="shared" ref="D146:K146" si="29">D156+D159+D160+D163+D166+D167+SUM(D170:D176)+D179</f>
        <v>6569997986</v>
      </c>
      <c r="E146" s="30">
        <f t="shared" si="29"/>
        <v>7224344706</v>
      </c>
      <c r="F146" s="31">
        <f t="shared" si="29"/>
        <v>7799009085</v>
      </c>
      <c r="G146" s="29">
        <f t="shared" si="29"/>
        <v>7721591713</v>
      </c>
      <c r="H146" s="32">
        <f t="shared" si="29"/>
        <v>7721591713</v>
      </c>
      <c r="I146" s="33">
        <f t="shared" si="29"/>
        <v>8026636213</v>
      </c>
      <c r="J146" s="29">
        <f t="shared" si="29"/>
        <v>8304175213</v>
      </c>
      <c r="K146" s="30">
        <f t="shared" si="29"/>
        <v>8496248413</v>
      </c>
    </row>
    <row r="147" spans="1:11" ht="13.15" customHeight="1" x14ac:dyDescent="0.25">
      <c r="A147" s="35" t="s">
        <v>19</v>
      </c>
      <c r="B147" s="28" t="s">
        <v>20</v>
      </c>
      <c r="C147" s="36">
        <v>888656052</v>
      </c>
      <c r="D147" s="36">
        <v>902427073</v>
      </c>
      <c r="E147" s="37">
        <v>944558528</v>
      </c>
      <c r="F147" s="38">
        <v>953976266</v>
      </c>
      <c r="G147" s="36">
        <v>958488003</v>
      </c>
      <c r="H147" s="39">
        <v>958488003</v>
      </c>
      <c r="I147" s="40">
        <v>970581603</v>
      </c>
      <c r="J147" s="36">
        <v>973922203</v>
      </c>
      <c r="K147" s="37">
        <v>988932603</v>
      </c>
    </row>
    <row r="148" spans="1:11" ht="13.15" customHeight="1" x14ac:dyDescent="0.25">
      <c r="A148" s="35" t="s">
        <v>21</v>
      </c>
      <c r="B148" s="28" t="s">
        <v>20</v>
      </c>
      <c r="C148" s="36">
        <v>291948783</v>
      </c>
      <c r="D148" s="36">
        <v>311891191</v>
      </c>
      <c r="E148" s="37">
        <v>297024775</v>
      </c>
      <c r="F148" s="38">
        <v>281528627</v>
      </c>
      <c r="G148" s="36">
        <v>283224439</v>
      </c>
      <c r="H148" s="39">
        <v>283224439</v>
      </c>
      <c r="I148" s="40">
        <v>278837139</v>
      </c>
      <c r="J148" s="36">
        <v>260198239</v>
      </c>
      <c r="K148" s="37">
        <v>239748539</v>
      </c>
    </row>
    <row r="149" spans="1:11" ht="13.15" customHeight="1" x14ac:dyDescent="0.25">
      <c r="A149" s="35" t="s">
        <v>22</v>
      </c>
      <c r="B149" s="28" t="s">
        <v>20</v>
      </c>
      <c r="C149" s="36">
        <v>635940294</v>
      </c>
      <c r="D149" s="36">
        <v>668197625</v>
      </c>
      <c r="E149" s="37">
        <v>738058013</v>
      </c>
      <c r="F149" s="38">
        <v>832073500</v>
      </c>
      <c r="G149" s="36">
        <v>786334580</v>
      </c>
      <c r="H149" s="39">
        <v>786334580</v>
      </c>
      <c r="I149" s="40">
        <v>838802880</v>
      </c>
      <c r="J149" s="36">
        <v>865147680</v>
      </c>
      <c r="K149" s="37">
        <v>882516980</v>
      </c>
    </row>
    <row r="150" spans="1:11" ht="13.15" customHeight="1" x14ac:dyDescent="0.25">
      <c r="A150" s="35" t="s">
        <v>23</v>
      </c>
      <c r="B150" s="28" t="s">
        <v>20</v>
      </c>
      <c r="C150" s="36">
        <v>1643733789</v>
      </c>
      <c r="D150" s="36">
        <v>1745288162</v>
      </c>
      <c r="E150" s="37">
        <v>1949231817</v>
      </c>
      <c r="F150" s="38">
        <v>2108796606</v>
      </c>
      <c r="G150" s="36">
        <v>2257102123</v>
      </c>
      <c r="H150" s="39">
        <v>2257102123</v>
      </c>
      <c r="I150" s="40">
        <v>2479477523</v>
      </c>
      <c r="J150" s="36">
        <v>2594628123</v>
      </c>
      <c r="K150" s="37">
        <v>2770809023</v>
      </c>
    </row>
    <row r="151" spans="1:11" ht="13.15" customHeight="1" x14ac:dyDescent="0.25">
      <c r="A151" s="35" t="s">
        <v>24</v>
      </c>
      <c r="B151" s="28" t="s">
        <v>20</v>
      </c>
      <c r="C151" s="36">
        <v>652996989</v>
      </c>
      <c r="D151" s="36">
        <v>664600008</v>
      </c>
      <c r="E151" s="37">
        <v>759233202</v>
      </c>
      <c r="F151" s="38">
        <v>783618189</v>
      </c>
      <c r="G151" s="36">
        <v>727954254</v>
      </c>
      <c r="H151" s="39">
        <v>727954254</v>
      </c>
      <c r="I151" s="40">
        <v>696150254</v>
      </c>
      <c r="J151" s="36">
        <v>776587054</v>
      </c>
      <c r="K151" s="37">
        <v>801836954</v>
      </c>
    </row>
    <row r="152" spans="1:11" ht="13.15" customHeight="1" x14ac:dyDescent="0.25">
      <c r="A152" s="35" t="s">
        <v>25</v>
      </c>
      <c r="B152" s="28" t="s">
        <v>20</v>
      </c>
      <c r="C152" s="36">
        <v>6841440</v>
      </c>
      <c r="D152" s="36">
        <v>7410988</v>
      </c>
      <c r="E152" s="37">
        <v>10512651</v>
      </c>
      <c r="F152" s="38">
        <v>25841552</v>
      </c>
      <c r="G152" s="36">
        <v>14094169</v>
      </c>
      <c r="H152" s="39">
        <v>14094169</v>
      </c>
      <c r="I152" s="40">
        <v>25881469</v>
      </c>
      <c r="J152" s="36">
        <v>36805369</v>
      </c>
      <c r="K152" s="37">
        <v>48175169</v>
      </c>
    </row>
    <row r="153" spans="1:11" ht="13.15" customHeight="1" x14ac:dyDescent="0.25">
      <c r="A153" s="35" t="s">
        <v>26</v>
      </c>
      <c r="B153" s="28" t="s">
        <v>20</v>
      </c>
      <c r="C153" s="36">
        <v>238666</v>
      </c>
      <c r="D153" s="36">
        <v>1386641</v>
      </c>
      <c r="E153" s="37">
        <v>1321064</v>
      </c>
      <c r="F153" s="38">
        <v>1225442</v>
      </c>
      <c r="G153" s="36">
        <v>1239655</v>
      </c>
      <c r="H153" s="39">
        <v>1239655</v>
      </c>
      <c r="I153" s="40">
        <v>1154255</v>
      </c>
      <c r="J153" s="36">
        <v>1068855</v>
      </c>
      <c r="K153" s="37">
        <v>988155</v>
      </c>
    </row>
    <row r="154" spans="1:11" ht="13.15" customHeight="1" x14ac:dyDescent="0.25">
      <c r="A154" s="35" t="s">
        <v>27</v>
      </c>
      <c r="B154" s="28" t="s">
        <v>20</v>
      </c>
      <c r="C154" s="1">
        <v>19966729</v>
      </c>
      <c r="D154" s="1">
        <v>18030767</v>
      </c>
      <c r="E154" s="2">
        <v>18977889</v>
      </c>
      <c r="F154" s="3">
        <v>29459156</v>
      </c>
      <c r="G154" s="1">
        <v>24021549</v>
      </c>
      <c r="H154" s="4">
        <v>24021549</v>
      </c>
      <c r="I154" s="5">
        <v>26755449</v>
      </c>
      <c r="J154" s="1">
        <v>26670749</v>
      </c>
      <c r="K154" s="2">
        <v>27370449</v>
      </c>
    </row>
    <row r="155" spans="1:11" ht="13.15" customHeight="1" x14ac:dyDescent="0.25">
      <c r="A155" s="35" t="s">
        <v>28</v>
      </c>
      <c r="B155" s="28" t="s">
        <v>20</v>
      </c>
      <c r="C155" s="41">
        <v>83279808</v>
      </c>
      <c r="D155" s="41">
        <v>27233188</v>
      </c>
      <c r="E155" s="42">
        <v>62198306</v>
      </c>
      <c r="F155" s="43">
        <v>81399250</v>
      </c>
      <c r="G155" s="41">
        <v>82572148</v>
      </c>
      <c r="H155" s="44">
        <v>82572148</v>
      </c>
      <c r="I155" s="45">
        <v>84848648</v>
      </c>
      <c r="J155" s="41">
        <v>89447548</v>
      </c>
      <c r="K155" s="42">
        <v>92028348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4223602550</v>
      </c>
      <c r="D156" s="36">
        <f t="shared" ref="D156:K156" si="30">SUM(D147:D155)</f>
        <v>4346465643</v>
      </c>
      <c r="E156" s="37">
        <f t="shared" si="30"/>
        <v>4781116245</v>
      </c>
      <c r="F156" s="38">
        <f t="shared" si="30"/>
        <v>5097918588</v>
      </c>
      <c r="G156" s="36">
        <f t="shared" si="30"/>
        <v>5135030920</v>
      </c>
      <c r="H156" s="39">
        <f t="shared" si="30"/>
        <v>5135030920</v>
      </c>
      <c r="I156" s="40">
        <f t="shared" si="30"/>
        <v>5402489220</v>
      </c>
      <c r="J156" s="36">
        <f t="shared" si="30"/>
        <v>5624475820</v>
      </c>
      <c r="K156" s="37">
        <f t="shared" si="30"/>
        <v>5852406220</v>
      </c>
    </row>
    <row r="157" spans="1:11" ht="0.95" customHeight="1" x14ac:dyDescent="0.25">
      <c r="A157" s="47"/>
      <c r="B157" s="48" t="s">
        <v>20</v>
      </c>
      <c r="C157" s="36">
        <v>334708793</v>
      </c>
      <c r="D157" s="36">
        <v>357475876</v>
      </c>
      <c r="E157" s="37">
        <v>545679344</v>
      </c>
      <c r="F157" s="38">
        <v>723259885</v>
      </c>
      <c r="G157" s="36">
        <v>638883892</v>
      </c>
      <c r="H157" s="39">
        <v>638883892</v>
      </c>
      <c r="I157" s="40">
        <v>686876192</v>
      </c>
      <c r="J157" s="36">
        <v>708948092</v>
      </c>
      <c r="K157" s="37">
        <v>714059592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334708793</v>
      </c>
      <c r="D159" s="36">
        <v>357475876</v>
      </c>
      <c r="E159" s="37">
        <v>545679344</v>
      </c>
      <c r="F159" s="38">
        <v>723259885</v>
      </c>
      <c r="G159" s="36">
        <v>638883892</v>
      </c>
      <c r="H159" s="39">
        <v>638883892</v>
      </c>
      <c r="I159" s="40">
        <v>686876192</v>
      </c>
      <c r="J159" s="36">
        <v>708948092</v>
      </c>
      <c r="K159" s="37">
        <v>714059592</v>
      </c>
    </row>
    <row r="160" spans="1:11" ht="13.15" customHeight="1" x14ac:dyDescent="0.25">
      <c r="A160" s="46" t="s">
        <v>94</v>
      </c>
      <c r="B160" s="28" t="s">
        <v>20</v>
      </c>
      <c r="C160" s="36">
        <v>2464611</v>
      </c>
      <c r="D160" s="36">
        <v>2464611</v>
      </c>
      <c r="E160" s="37">
        <v>2464611</v>
      </c>
      <c r="F160" s="38">
        <v>2464611</v>
      </c>
      <c r="G160" s="36">
        <v>2464611</v>
      </c>
      <c r="H160" s="39">
        <v>2464611</v>
      </c>
      <c r="I160" s="40">
        <v>2464611</v>
      </c>
      <c r="J160" s="36">
        <v>2464611</v>
      </c>
      <c r="K160" s="37">
        <v>2464611</v>
      </c>
    </row>
    <row r="161" spans="1:11" ht="0.95" customHeight="1" x14ac:dyDescent="0.25">
      <c r="A161" s="47"/>
      <c r="B161" s="28" t="s">
        <v>20</v>
      </c>
      <c r="C161" s="1">
        <v>99115473</v>
      </c>
      <c r="D161" s="1">
        <v>98620081</v>
      </c>
      <c r="E161" s="2">
        <v>119709091</v>
      </c>
      <c r="F161" s="3">
        <v>117768381</v>
      </c>
      <c r="G161" s="1">
        <v>121860394</v>
      </c>
      <c r="H161" s="4">
        <v>121860394</v>
      </c>
      <c r="I161" s="5">
        <v>133852494</v>
      </c>
      <c r="J161" s="1">
        <v>128245294</v>
      </c>
      <c r="K161" s="2">
        <v>132350394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99115473</v>
      </c>
      <c r="D163" s="36">
        <v>98620081</v>
      </c>
      <c r="E163" s="37">
        <v>119709091</v>
      </c>
      <c r="F163" s="38">
        <v>117768381</v>
      </c>
      <c r="G163" s="36">
        <v>121860394</v>
      </c>
      <c r="H163" s="39">
        <v>121860394</v>
      </c>
      <c r="I163" s="40">
        <v>133852494</v>
      </c>
      <c r="J163" s="36">
        <v>128245294</v>
      </c>
      <c r="K163" s="37">
        <v>132350394</v>
      </c>
    </row>
    <row r="164" spans="1:11" ht="0.95" customHeight="1" x14ac:dyDescent="0.25">
      <c r="A164" s="47"/>
      <c r="B164" s="48" t="s">
        <v>20</v>
      </c>
      <c r="C164" s="36">
        <v>285977116</v>
      </c>
      <c r="D164" s="36">
        <v>278506341</v>
      </c>
      <c r="E164" s="37">
        <v>316310791</v>
      </c>
      <c r="F164" s="38">
        <v>291088087</v>
      </c>
      <c r="G164" s="36">
        <v>294188068</v>
      </c>
      <c r="H164" s="39">
        <v>294188068</v>
      </c>
      <c r="I164" s="40">
        <v>289134768</v>
      </c>
      <c r="J164" s="36">
        <v>305516768</v>
      </c>
      <c r="K164" s="37">
        <v>305375868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285977116</v>
      </c>
      <c r="D166" s="36">
        <v>278506341</v>
      </c>
      <c r="E166" s="37">
        <v>316310791</v>
      </c>
      <c r="F166" s="38">
        <v>291088087</v>
      </c>
      <c r="G166" s="36">
        <v>294188068</v>
      </c>
      <c r="H166" s="39">
        <v>294188068</v>
      </c>
      <c r="I166" s="40">
        <v>289134768</v>
      </c>
      <c r="J166" s="36">
        <v>305516768</v>
      </c>
      <c r="K166" s="37">
        <v>305375868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156185254</v>
      </c>
      <c r="D168" s="1">
        <v>194604199</v>
      </c>
      <c r="E168" s="2">
        <v>165771346</v>
      </c>
      <c r="F168" s="3">
        <v>159650905</v>
      </c>
      <c r="G168" s="1">
        <v>173056497</v>
      </c>
      <c r="H168" s="4">
        <v>173056497</v>
      </c>
      <c r="I168" s="5">
        <v>160228297</v>
      </c>
      <c r="J168" s="1">
        <v>140602997</v>
      </c>
      <c r="K168" s="2">
        <v>120014497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156185254</v>
      </c>
      <c r="D170" s="36">
        <v>194604199</v>
      </c>
      <c r="E170" s="37">
        <v>165771346</v>
      </c>
      <c r="F170" s="38">
        <v>159650905</v>
      </c>
      <c r="G170" s="36">
        <v>173056497</v>
      </c>
      <c r="H170" s="39">
        <v>173056497</v>
      </c>
      <c r="I170" s="40">
        <v>160228297</v>
      </c>
      <c r="J170" s="36">
        <v>140602997</v>
      </c>
      <c r="K170" s="37">
        <v>120014497</v>
      </c>
    </row>
    <row r="171" spans="1:11" ht="13.15" customHeight="1" x14ac:dyDescent="0.25">
      <c r="A171" s="46" t="s">
        <v>43</v>
      </c>
      <c r="B171" s="28" t="s">
        <v>20</v>
      </c>
      <c r="C171" s="1">
        <v>11387420</v>
      </c>
      <c r="D171" s="1">
        <v>12496223</v>
      </c>
      <c r="E171" s="2">
        <v>9727560</v>
      </c>
      <c r="F171" s="3">
        <v>19059545</v>
      </c>
      <c r="G171" s="1">
        <v>15831412</v>
      </c>
      <c r="H171" s="4">
        <v>15831412</v>
      </c>
      <c r="I171" s="5">
        <v>16554712</v>
      </c>
      <c r="J171" s="1">
        <v>14615112</v>
      </c>
      <c r="K171" s="2">
        <v>13186912</v>
      </c>
    </row>
    <row r="172" spans="1:11" ht="13.15" customHeight="1" x14ac:dyDescent="0.25">
      <c r="A172" s="46" t="s">
        <v>44</v>
      </c>
      <c r="B172" s="28" t="s">
        <v>20</v>
      </c>
      <c r="C172" s="36">
        <v>-81313593</v>
      </c>
      <c r="D172" s="36">
        <v>-2847265</v>
      </c>
      <c r="E172" s="37">
        <v>-7861036</v>
      </c>
      <c r="F172" s="38">
        <v>6464296</v>
      </c>
      <c r="G172" s="36">
        <v>6159358</v>
      </c>
      <c r="H172" s="39">
        <v>6159358</v>
      </c>
      <c r="I172" s="40">
        <v>5532158</v>
      </c>
      <c r="J172" s="36">
        <v>7174958</v>
      </c>
      <c r="K172" s="37">
        <v>7316158</v>
      </c>
    </row>
    <row r="173" spans="1:11" ht="13.15" customHeight="1" x14ac:dyDescent="0.25">
      <c r="A173" s="46" t="s">
        <v>45</v>
      </c>
      <c r="B173" s="28" t="s">
        <v>20</v>
      </c>
      <c r="C173" s="36">
        <v>112576461</v>
      </c>
      <c r="D173" s="36">
        <v>188231383</v>
      </c>
      <c r="E173" s="37">
        <v>202029437</v>
      </c>
      <c r="F173" s="38">
        <v>269681716</v>
      </c>
      <c r="G173" s="36">
        <v>248145243</v>
      </c>
      <c r="H173" s="39">
        <v>248145243</v>
      </c>
      <c r="I173" s="40">
        <v>242633843</v>
      </c>
      <c r="J173" s="36">
        <v>271074043</v>
      </c>
      <c r="K173" s="37">
        <v>253066543</v>
      </c>
    </row>
    <row r="174" spans="1:11" ht="13.15" customHeight="1" x14ac:dyDescent="0.25">
      <c r="A174" s="46" t="s">
        <v>46</v>
      </c>
      <c r="B174" s="48" t="s">
        <v>20</v>
      </c>
      <c r="C174" s="36">
        <v>28743381</v>
      </c>
      <c r="D174" s="36">
        <v>41266424</v>
      </c>
      <c r="E174" s="37">
        <v>38622740</v>
      </c>
      <c r="F174" s="38">
        <v>58938602</v>
      </c>
      <c r="G174" s="36">
        <v>35196741</v>
      </c>
      <c r="H174" s="39">
        <v>35196741</v>
      </c>
      <c r="I174" s="40">
        <v>36095341</v>
      </c>
      <c r="J174" s="36">
        <v>50282941</v>
      </c>
      <c r="K174" s="37">
        <v>45233041</v>
      </c>
    </row>
    <row r="175" spans="1:11" ht="13.15" customHeight="1" x14ac:dyDescent="0.25">
      <c r="A175" s="46" t="s">
        <v>47</v>
      </c>
      <c r="B175" s="28" t="s">
        <v>20</v>
      </c>
      <c r="C175" s="36">
        <v>1054071451</v>
      </c>
      <c r="D175" s="36">
        <v>1052714470</v>
      </c>
      <c r="E175" s="37">
        <v>1050774577</v>
      </c>
      <c r="F175" s="38">
        <v>1052714469</v>
      </c>
      <c r="G175" s="36">
        <v>1050774577</v>
      </c>
      <c r="H175" s="39">
        <v>1050774577</v>
      </c>
      <c r="I175" s="40">
        <v>1050774577</v>
      </c>
      <c r="J175" s="36">
        <v>1050774577</v>
      </c>
      <c r="K175" s="37">
        <v>1050774577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6227518917</v>
      </c>
      <c r="D180" s="62">
        <f t="shared" ref="D180:K180" si="31">D156+D159+D160+D163+D166+D167+SUM(D170:D176)+D179</f>
        <v>6569997986</v>
      </c>
      <c r="E180" s="63">
        <f t="shared" si="31"/>
        <v>7224344706</v>
      </c>
      <c r="F180" s="64">
        <f t="shared" si="31"/>
        <v>7799009085</v>
      </c>
      <c r="G180" s="62">
        <f t="shared" si="31"/>
        <v>7721591713</v>
      </c>
      <c r="H180" s="65">
        <f t="shared" si="31"/>
        <v>7721591713</v>
      </c>
      <c r="I180" s="66">
        <f t="shared" si="31"/>
        <v>8026636213</v>
      </c>
      <c r="J180" s="62">
        <f t="shared" si="31"/>
        <v>8304175213</v>
      </c>
      <c r="K180" s="63">
        <f t="shared" si="31"/>
        <v>8496248413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347917027</v>
      </c>
      <c r="D183" s="36">
        <v>336874182</v>
      </c>
      <c r="E183" s="37">
        <v>301929665</v>
      </c>
      <c r="F183" s="38">
        <v>320159500</v>
      </c>
      <c r="G183" s="36">
        <v>320159500</v>
      </c>
      <c r="H183" s="39">
        <v>320159500</v>
      </c>
      <c r="I183" s="40">
        <v>305949500</v>
      </c>
      <c r="J183" s="36">
        <v>340255400</v>
      </c>
      <c r="K183" s="37">
        <v>380499800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369002309</v>
      </c>
      <c r="D184" s="29">
        <f t="shared" ref="D184:K184" si="32">D194+D197+D198+D201+D204+D205+SUM(D208:D214)+D217</f>
        <v>426478345</v>
      </c>
      <c r="E184" s="30">
        <f t="shared" si="32"/>
        <v>495189932</v>
      </c>
      <c r="F184" s="31">
        <f t="shared" si="32"/>
        <v>464971700</v>
      </c>
      <c r="G184" s="29">
        <f t="shared" si="32"/>
        <v>479212700</v>
      </c>
      <c r="H184" s="32">
        <f t="shared" si="32"/>
        <v>479212700</v>
      </c>
      <c r="I184" s="33">
        <f t="shared" si="32"/>
        <v>607361900</v>
      </c>
      <c r="J184" s="29">
        <f t="shared" si="32"/>
        <v>686483700</v>
      </c>
      <c r="K184" s="30">
        <f t="shared" si="32"/>
        <v>742009500</v>
      </c>
    </row>
    <row r="185" spans="1:11" ht="13.15" customHeight="1" x14ac:dyDescent="0.25">
      <c r="A185" s="35" t="s">
        <v>19</v>
      </c>
      <c r="B185" s="28" t="s">
        <v>20</v>
      </c>
      <c r="C185" s="36">
        <v>64251676</v>
      </c>
      <c r="D185" s="36">
        <v>62247332</v>
      </c>
      <c r="E185" s="37">
        <v>71418436</v>
      </c>
      <c r="F185" s="38">
        <v>78234700</v>
      </c>
      <c r="G185" s="36">
        <v>92765900</v>
      </c>
      <c r="H185" s="39">
        <v>92765900</v>
      </c>
      <c r="I185" s="40">
        <v>92543200</v>
      </c>
      <c r="J185" s="36">
        <v>102282600</v>
      </c>
      <c r="K185" s="37">
        <v>109545100</v>
      </c>
    </row>
    <row r="186" spans="1:11" ht="13.15" customHeight="1" x14ac:dyDescent="0.25">
      <c r="A186" s="35" t="s">
        <v>21</v>
      </c>
      <c r="B186" s="28" t="s">
        <v>20</v>
      </c>
      <c r="C186" s="36">
        <v>7845785</v>
      </c>
      <c r="D186" s="36">
        <v>2446548</v>
      </c>
      <c r="E186" s="37">
        <v>9870598</v>
      </c>
      <c r="F186" s="38">
        <v>13583100</v>
      </c>
      <c r="G186" s="36">
        <v>13373700</v>
      </c>
      <c r="H186" s="39">
        <v>13373700</v>
      </c>
      <c r="I186" s="40">
        <v>15064100</v>
      </c>
      <c r="J186" s="36">
        <v>16643000</v>
      </c>
      <c r="K186" s="37">
        <v>17826900</v>
      </c>
    </row>
    <row r="187" spans="1:11" ht="13.15" customHeight="1" x14ac:dyDescent="0.25">
      <c r="A187" s="35" t="s">
        <v>22</v>
      </c>
      <c r="B187" s="28" t="s">
        <v>20</v>
      </c>
      <c r="C187" s="36">
        <v>55323067</v>
      </c>
      <c r="D187" s="36">
        <v>77197419</v>
      </c>
      <c r="E187" s="37">
        <v>99815799</v>
      </c>
      <c r="F187" s="38">
        <v>86413700</v>
      </c>
      <c r="G187" s="36">
        <v>86803700</v>
      </c>
      <c r="H187" s="39">
        <v>86803700</v>
      </c>
      <c r="I187" s="40">
        <v>119383700</v>
      </c>
      <c r="J187" s="36">
        <v>135839400</v>
      </c>
      <c r="K187" s="37">
        <v>147263900</v>
      </c>
    </row>
    <row r="188" spans="1:11" ht="13.15" customHeight="1" x14ac:dyDescent="0.25">
      <c r="A188" s="35" t="s">
        <v>23</v>
      </c>
      <c r="B188" s="28" t="s">
        <v>20</v>
      </c>
      <c r="C188" s="36">
        <v>107325868</v>
      </c>
      <c r="D188" s="36">
        <v>117126221</v>
      </c>
      <c r="E188" s="37">
        <v>133824155</v>
      </c>
      <c r="F188" s="38">
        <v>87784300</v>
      </c>
      <c r="G188" s="36">
        <v>87784300</v>
      </c>
      <c r="H188" s="39">
        <v>87784300</v>
      </c>
      <c r="I188" s="40">
        <v>118081700</v>
      </c>
      <c r="J188" s="36">
        <v>135840600</v>
      </c>
      <c r="K188" s="37">
        <v>147769000</v>
      </c>
    </row>
    <row r="189" spans="1:11" ht="13.15" customHeight="1" x14ac:dyDescent="0.25">
      <c r="A189" s="35" t="s">
        <v>24</v>
      </c>
      <c r="B189" s="28" t="s">
        <v>20</v>
      </c>
      <c r="C189" s="36">
        <v>44289764</v>
      </c>
      <c r="D189" s="36">
        <v>41781286</v>
      </c>
      <c r="E189" s="37">
        <v>39399884</v>
      </c>
      <c r="F189" s="38">
        <v>50189900</v>
      </c>
      <c r="G189" s="36">
        <v>49500500</v>
      </c>
      <c r="H189" s="39">
        <v>49500500</v>
      </c>
      <c r="I189" s="40">
        <v>61215600</v>
      </c>
      <c r="J189" s="36">
        <v>69261100</v>
      </c>
      <c r="K189" s="37">
        <v>74871300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>
        <v>270608</v>
      </c>
      <c r="D191" s="36">
        <v>676816</v>
      </c>
      <c r="E191" s="37">
        <v>701982</v>
      </c>
      <c r="F191" s="38">
        <v>1326200</v>
      </c>
      <c r="G191" s="36">
        <v>1326200</v>
      </c>
      <c r="H191" s="39">
        <v>1326200</v>
      </c>
      <c r="I191" s="40">
        <v>1391200</v>
      </c>
      <c r="J191" s="36">
        <v>1456600</v>
      </c>
      <c r="K191" s="37">
        <v>1525100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1137100</v>
      </c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279306768</v>
      </c>
      <c r="D194" s="29">
        <f t="shared" ref="D194:K194" si="33">SUM(D185:D193)</f>
        <v>301475622</v>
      </c>
      <c r="E194" s="30">
        <f t="shared" si="33"/>
        <v>355030854</v>
      </c>
      <c r="F194" s="31">
        <f t="shared" si="33"/>
        <v>318669000</v>
      </c>
      <c r="G194" s="29">
        <f t="shared" si="33"/>
        <v>331554300</v>
      </c>
      <c r="H194" s="32">
        <f t="shared" si="33"/>
        <v>331554300</v>
      </c>
      <c r="I194" s="33">
        <f t="shared" si="33"/>
        <v>407679500</v>
      </c>
      <c r="J194" s="29">
        <f t="shared" si="33"/>
        <v>461323300</v>
      </c>
      <c r="K194" s="30">
        <f t="shared" si="33"/>
        <v>498801300</v>
      </c>
    </row>
    <row r="195" spans="1:11" ht="13.15" customHeight="1" x14ac:dyDescent="0.25">
      <c r="A195" s="47" t="s">
        <v>31</v>
      </c>
      <c r="B195" s="48" t="s">
        <v>20</v>
      </c>
      <c r="C195" s="36">
        <v>26509728</v>
      </c>
      <c r="D195" s="36">
        <v>44363659</v>
      </c>
      <c r="E195" s="37">
        <v>53892400</v>
      </c>
      <c r="F195" s="38">
        <v>48524900</v>
      </c>
      <c r="G195" s="36">
        <v>49325900</v>
      </c>
      <c r="H195" s="39">
        <v>49325900</v>
      </c>
      <c r="I195" s="40">
        <v>74622900</v>
      </c>
      <c r="J195" s="36">
        <v>86733800</v>
      </c>
      <c r="K195" s="37">
        <v>94831700</v>
      </c>
    </row>
    <row r="196" spans="1:11" ht="13.15" customHeight="1" x14ac:dyDescent="0.25">
      <c r="A196" s="47" t="s">
        <v>32</v>
      </c>
      <c r="B196" s="28" t="s">
        <v>20</v>
      </c>
      <c r="C196" s="41">
        <v>1423537</v>
      </c>
      <c r="D196" s="41">
        <v>1261547</v>
      </c>
      <c r="E196" s="42">
        <v>873502</v>
      </c>
      <c r="F196" s="43">
        <v>2379800</v>
      </c>
      <c r="G196" s="41">
        <v>2361800</v>
      </c>
      <c r="H196" s="44">
        <v>2361800</v>
      </c>
      <c r="I196" s="45">
        <v>2428800</v>
      </c>
      <c r="J196" s="41">
        <v>2689700</v>
      </c>
      <c r="K196" s="42">
        <v>2880100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27933265</v>
      </c>
      <c r="D197" s="49">
        <f t="shared" si="34"/>
        <v>45625206</v>
      </c>
      <c r="E197" s="50">
        <f t="shared" si="34"/>
        <v>54765902</v>
      </c>
      <c r="F197" s="51">
        <f t="shared" si="34"/>
        <v>50904700</v>
      </c>
      <c r="G197" s="49">
        <f t="shared" si="34"/>
        <v>51687700</v>
      </c>
      <c r="H197" s="52">
        <f t="shared" si="34"/>
        <v>51687700</v>
      </c>
      <c r="I197" s="53">
        <f t="shared" si="34"/>
        <v>77051700</v>
      </c>
      <c r="J197" s="49">
        <f t="shared" si="34"/>
        <v>89423500</v>
      </c>
      <c r="K197" s="50">
        <f t="shared" si="34"/>
        <v>97711800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>
        <v>19558</v>
      </c>
      <c r="E198" s="37"/>
      <c r="F198" s="38">
        <v>26100</v>
      </c>
      <c r="G198" s="36">
        <v>26100</v>
      </c>
      <c r="H198" s="39">
        <v>26100</v>
      </c>
      <c r="I198" s="40">
        <v>12400</v>
      </c>
      <c r="J198" s="36">
        <v>14000</v>
      </c>
      <c r="K198" s="37">
        <v>15100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7210451</v>
      </c>
      <c r="D202" s="36">
        <v>8928784</v>
      </c>
      <c r="E202" s="37">
        <v>6944320</v>
      </c>
      <c r="F202" s="38">
        <v>11515200</v>
      </c>
      <c r="G202" s="36">
        <v>11865200</v>
      </c>
      <c r="H202" s="39">
        <v>11865200</v>
      </c>
      <c r="I202" s="40">
        <v>10787000</v>
      </c>
      <c r="J202" s="36">
        <v>11896800</v>
      </c>
      <c r="K202" s="37">
        <v>12698200</v>
      </c>
    </row>
    <row r="203" spans="1:11" ht="13.15" customHeight="1" x14ac:dyDescent="0.25">
      <c r="A203" s="47" t="s">
        <v>38</v>
      </c>
      <c r="B203" s="28" t="s">
        <v>20</v>
      </c>
      <c r="C203" s="41">
        <v>316373</v>
      </c>
      <c r="D203" s="41">
        <v>74065</v>
      </c>
      <c r="E203" s="42">
        <v>70729</v>
      </c>
      <c r="F203" s="43">
        <v>81900</v>
      </c>
      <c r="G203" s="41">
        <v>81900</v>
      </c>
      <c r="H203" s="44">
        <v>81900</v>
      </c>
      <c r="I203" s="45">
        <v>137500</v>
      </c>
      <c r="J203" s="41">
        <v>163100</v>
      </c>
      <c r="K203" s="42">
        <v>179400</v>
      </c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7526824</v>
      </c>
      <c r="D204" s="49">
        <f t="shared" si="36"/>
        <v>9002849</v>
      </c>
      <c r="E204" s="50">
        <f t="shared" si="36"/>
        <v>7015049</v>
      </c>
      <c r="F204" s="51">
        <f t="shared" si="36"/>
        <v>11597100</v>
      </c>
      <c r="G204" s="49">
        <f t="shared" si="36"/>
        <v>11947100</v>
      </c>
      <c r="H204" s="52">
        <f t="shared" si="36"/>
        <v>11947100</v>
      </c>
      <c r="I204" s="53">
        <f t="shared" si="36"/>
        <v>10924500</v>
      </c>
      <c r="J204" s="49">
        <f t="shared" si="36"/>
        <v>12059900</v>
      </c>
      <c r="K204" s="50">
        <f t="shared" si="36"/>
        <v>12877600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1740261</v>
      </c>
      <c r="D209" s="1">
        <v>4860542</v>
      </c>
      <c r="E209" s="2">
        <v>4641324</v>
      </c>
      <c r="F209" s="3">
        <v>8114500</v>
      </c>
      <c r="G209" s="1">
        <v>8114500</v>
      </c>
      <c r="H209" s="4">
        <v>8114500</v>
      </c>
      <c r="I209" s="5">
        <v>8512100</v>
      </c>
      <c r="J209" s="1">
        <v>8912200</v>
      </c>
      <c r="K209" s="2">
        <v>9331000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7100</v>
      </c>
      <c r="F210" s="38">
        <v>80300</v>
      </c>
      <c r="G210" s="36">
        <v>80300</v>
      </c>
      <c r="H210" s="39">
        <v>80300</v>
      </c>
      <c r="I210" s="40">
        <v>84300</v>
      </c>
      <c r="J210" s="36">
        <v>88300</v>
      </c>
      <c r="K210" s="37">
        <v>92500</v>
      </c>
    </row>
    <row r="211" spans="1:11" ht="13.15" customHeight="1" x14ac:dyDescent="0.25">
      <c r="A211" s="46" t="s">
        <v>45</v>
      </c>
      <c r="B211" s="28" t="s">
        <v>20</v>
      </c>
      <c r="C211" s="36">
        <v>16080223</v>
      </c>
      <c r="D211" s="36">
        <v>28312825</v>
      </c>
      <c r="E211" s="37">
        <v>21021639</v>
      </c>
      <c r="F211" s="38">
        <v>24495500</v>
      </c>
      <c r="G211" s="36">
        <v>24490000</v>
      </c>
      <c r="H211" s="39">
        <v>24490000</v>
      </c>
      <c r="I211" s="40">
        <v>25809100</v>
      </c>
      <c r="J211" s="36">
        <v>26987100</v>
      </c>
      <c r="K211" s="37">
        <v>28208100</v>
      </c>
    </row>
    <row r="212" spans="1:11" ht="13.15" customHeight="1" x14ac:dyDescent="0.25">
      <c r="A212" s="46" t="s">
        <v>46</v>
      </c>
      <c r="B212" s="48" t="s">
        <v>20</v>
      </c>
      <c r="C212" s="36">
        <v>36414968</v>
      </c>
      <c r="D212" s="36">
        <v>37181743</v>
      </c>
      <c r="E212" s="37">
        <v>52708064</v>
      </c>
      <c r="F212" s="38">
        <v>51084500</v>
      </c>
      <c r="G212" s="36">
        <v>51312700</v>
      </c>
      <c r="H212" s="39">
        <v>51312700</v>
      </c>
      <c r="I212" s="40">
        <v>77288300</v>
      </c>
      <c r="J212" s="36">
        <v>87675400</v>
      </c>
      <c r="K212" s="37">
        <v>94972100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716919336</v>
      </c>
      <c r="D219" s="62">
        <f t="shared" si="39"/>
        <v>763352527</v>
      </c>
      <c r="E219" s="63">
        <f t="shared" si="39"/>
        <v>797119597</v>
      </c>
      <c r="F219" s="64">
        <f t="shared" si="39"/>
        <v>785131200</v>
      </c>
      <c r="G219" s="62">
        <f t="shared" si="39"/>
        <v>799372200</v>
      </c>
      <c r="H219" s="65">
        <f t="shared" si="39"/>
        <v>799372200</v>
      </c>
      <c r="I219" s="66">
        <f t="shared" si="39"/>
        <v>913311400</v>
      </c>
      <c r="J219" s="62">
        <f t="shared" si="39"/>
        <v>1026739100</v>
      </c>
      <c r="K219" s="63">
        <f t="shared" si="39"/>
        <v>1122509300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0.41027043891149167</v>
      </c>
      <c r="D221" s="6">
        <f t="shared" si="40"/>
        <v>0.39915164312385371</v>
      </c>
      <c r="E221" s="7">
        <f t="shared" si="40"/>
        <v>0.47060430644543566</v>
      </c>
      <c r="F221" s="8">
        <f t="shared" si="40"/>
        <v>0.50727282486847414</v>
      </c>
      <c r="G221" s="6">
        <f t="shared" si="40"/>
        <v>0.48305011031842787</v>
      </c>
      <c r="H221" s="9">
        <f t="shared" si="40"/>
        <v>0.48305011031842787</v>
      </c>
      <c r="I221" s="10">
        <f t="shared" si="40"/>
        <v>0.45090802855674522</v>
      </c>
      <c r="J221" s="6">
        <f t="shared" si="40"/>
        <v>0.50933550156074803</v>
      </c>
      <c r="K221" s="7">
        <f t="shared" si="40"/>
        <v>0.51260066402013371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0.54127033282564807</v>
      </c>
      <c r="D222" s="6">
        <f t="shared" si="41"/>
        <v>0.8268702705154175</v>
      </c>
      <c r="E222" s="7">
        <f t="shared" si="41"/>
        <v>1.574899932406443</v>
      </c>
      <c r="F222" s="8">
        <f t="shared" si="41"/>
        <v>1.2722102576996779</v>
      </c>
      <c r="G222" s="6">
        <f t="shared" si="41"/>
        <v>1.2332862213990214</v>
      </c>
      <c r="H222" s="9">
        <f t="shared" si="41"/>
        <v>1.2332862213990214</v>
      </c>
      <c r="I222" s="10">
        <f t="shared" si="41"/>
        <v>0.90048226913265095</v>
      </c>
      <c r="J222" s="6">
        <f t="shared" si="41"/>
        <v>0.92438532937317086</v>
      </c>
      <c r="K222" s="7">
        <f t="shared" si="41"/>
        <v>0.77135730426139515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6.0802483269662089E-2</v>
      </c>
      <c r="D223" s="6">
        <f t="shared" si="42"/>
        <v>6.6917233068588558E-2</v>
      </c>
      <c r="E223" s="7">
        <f t="shared" si="42"/>
        <v>7.0178897408600588E-2</v>
      </c>
      <c r="F223" s="8">
        <f t="shared" si="42"/>
        <v>6.0881508403800043E-2</v>
      </c>
      <c r="G223" s="6">
        <f t="shared" si="42"/>
        <v>6.3501473161739652E-2</v>
      </c>
      <c r="H223" s="9">
        <f t="shared" si="42"/>
        <v>6.3501473161739652E-2</v>
      </c>
      <c r="I223" s="10">
        <f t="shared" si="42"/>
        <v>7.7232181927588295E-2</v>
      </c>
      <c r="J223" s="6">
        <f t="shared" si="42"/>
        <v>8.4114771330723065E-2</v>
      </c>
      <c r="K223" s="7">
        <f t="shared" si="42"/>
        <v>8.8609367296153374E-2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9.1832509356308323E-2</v>
      </c>
      <c r="D224" s="6">
        <f t="shared" si="43"/>
        <v>0.11062574422684907</v>
      </c>
      <c r="E224" s="7">
        <f t="shared" si="43"/>
        <v>0.13756859134825106</v>
      </c>
      <c r="F224" s="8">
        <f t="shared" si="43"/>
        <v>0.11421604767947761</v>
      </c>
      <c r="G224" s="6">
        <f t="shared" si="43"/>
        <v>0.1158264937808649</v>
      </c>
      <c r="H224" s="9">
        <f t="shared" si="43"/>
        <v>0.1158264937808649</v>
      </c>
      <c r="I224" s="10">
        <f t="shared" si="43"/>
        <v>0.11226576359454056</v>
      </c>
      <c r="J224" s="6">
        <f t="shared" si="43"/>
        <v>0.12265452784702009</v>
      </c>
      <c r="K224" s="7">
        <f t="shared" si="43"/>
        <v>0.12365944920189081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588223856</v>
      </c>
      <c r="D5" s="29">
        <f t="shared" ref="D5:K5" si="0">D15+D18+D19+D22+D25+D26+SUM(D29:D35)+D38</f>
        <v>426435513</v>
      </c>
      <c r="E5" s="30">
        <f t="shared" si="0"/>
        <v>493892863</v>
      </c>
      <c r="F5" s="31">
        <f t="shared" si="0"/>
        <v>668002850</v>
      </c>
      <c r="G5" s="29">
        <f t="shared" si="0"/>
        <v>721206042</v>
      </c>
      <c r="H5" s="32">
        <f t="shared" si="0"/>
        <v>721206042</v>
      </c>
      <c r="I5" s="33">
        <f t="shared" si="0"/>
        <v>646031484</v>
      </c>
      <c r="J5" s="29">
        <f t="shared" si="0"/>
        <v>565019766</v>
      </c>
      <c r="K5" s="30">
        <f t="shared" si="0"/>
        <v>703398384</v>
      </c>
    </row>
    <row r="6" spans="1:11" ht="13.15" customHeight="1" x14ac:dyDescent="0.25">
      <c r="A6" s="35" t="s">
        <v>19</v>
      </c>
      <c r="B6" s="28" t="s">
        <v>20</v>
      </c>
      <c r="C6" s="36">
        <v>64698015</v>
      </c>
      <c r="D6" s="36">
        <v>112005133</v>
      </c>
      <c r="E6" s="37">
        <v>33790606</v>
      </c>
      <c r="F6" s="38">
        <v>78579750</v>
      </c>
      <c r="G6" s="36">
        <v>70855442</v>
      </c>
      <c r="H6" s="39">
        <v>70855442</v>
      </c>
      <c r="I6" s="40">
        <v>77365585</v>
      </c>
      <c r="J6" s="36">
        <v>50330007</v>
      </c>
      <c r="K6" s="37">
        <v>51191306</v>
      </c>
    </row>
    <row r="7" spans="1:11" ht="13.15" customHeight="1" x14ac:dyDescent="0.25">
      <c r="A7" s="35" t="s">
        <v>21</v>
      </c>
      <c r="B7" s="28" t="s">
        <v>20</v>
      </c>
      <c r="C7" s="36"/>
      <c r="D7" s="36">
        <v>2141921</v>
      </c>
      <c r="E7" s="37">
        <v>14952627</v>
      </c>
      <c r="F7" s="38">
        <v>12593734</v>
      </c>
      <c r="G7" s="36">
        <v>10164825</v>
      </c>
      <c r="H7" s="39">
        <v>10164825</v>
      </c>
      <c r="I7" s="40">
        <v>17842076</v>
      </c>
      <c r="J7" s="36">
        <v>4632000</v>
      </c>
      <c r="K7" s="37"/>
    </row>
    <row r="8" spans="1:11" ht="13.15" customHeight="1" x14ac:dyDescent="0.25">
      <c r="A8" s="35" t="s">
        <v>22</v>
      </c>
      <c r="B8" s="28" t="s">
        <v>20</v>
      </c>
      <c r="C8" s="36">
        <v>45519145</v>
      </c>
      <c r="D8" s="36">
        <v>41449357</v>
      </c>
      <c r="E8" s="37">
        <v>63513594</v>
      </c>
      <c r="F8" s="38">
        <v>87442668</v>
      </c>
      <c r="G8" s="36">
        <v>70011168</v>
      </c>
      <c r="H8" s="39">
        <v>70011168</v>
      </c>
      <c r="I8" s="40">
        <v>52533044</v>
      </c>
      <c r="J8" s="36">
        <v>47287600</v>
      </c>
      <c r="K8" s="37">
        <v>30107826</v>
      </c>
    </row>
    <row r="9" spans="1:11" ht="13.15" customHeight="1" x14ac:dyDescent="0.25">
      <c r="A9" s="35" t="s">
        <v>23</v>
      </c>
      <c r="B9" s="28" t="s">
        <v>20</v>
      </c>
      <c r="C9" s="36">
        <v>194289451</v>
      </c>
      <c r="D9" s="36">
        <v>132863239</v>
      </c>
      <c r="E9" s="37">
        <v>166845387</v>
      </c>
      <c r="F9" s="38">
        <v>187280872</v>
      </c>
      <c r="G9" s="36">
        <v>255915070</v>
      </c>
      <c r="H9" s="39">
        <v>255915070</v>
      </c>
      <c r="I9" s="40">
        <v>225743436</v>
      </c>
      <c r="J9" s="36">
        <v>131133673</v>
      </c>
      <c r="K9" s="37">
        <v>142605865</v>
      </c>
    </row>
    <row r="10" spans="1:11" ht="13.15" customHeight="1" x14ac:dyDescent="0.25">
      <c r="A10" s="35" t="s">
        <v>24</v>
      </c>
      <c r="B10" s="28" t="s">
        <v>20</v>
      </c>
      <c r="C10" s="36">
        <v>85036703</v>
      </c>
      <c r="D10" s="36">
        <v>36575516</v>
      </c>
      <c r="E10" s="37">
        <v>127261564</v>
      </c>
      <c r="F10" s="38">
        <v>105166956</v>
      </c>
      <c r="G10" s="36">
        <v>135166956</v>
      </c>
      <c r="H10" s="39">
        <v>135166956</v>
      </c>
      <c r="I10" s="40">
        <v>55221739</v>
      </c>
      <c r="J10" s="36">
        <v>135225217</v>
      </c>
      <c r="K10" s="37">
        <v>222181739</v>
      </c>
    </row>
    <row r="11" spans="1:11" ht="13.15" customHeight="1" x14ac:dyDescent="0.25">
      <c r="A11" s="35" t="s">
        <v>25</v>
      </c>
      <c r="B11" s="28" t="s">
        <v>20</v>
      </c>
      <c r="C11" s="36">
        <v>830171</v>
      </c>
      <c r="D11" s="36">
        <v>699311</v>
      </c>
      <c r="E11" s="37"/>
      <c r="F11" s="38">
        <v>6086957</v>
      </c>
      <c r="G11" s="36">
        <v>6086957</v>
      </c>
      <c r="H11" s="39">
        <v>6086957</v>
      </c>
      <c r="I11" s="40">
        <v>20441709</v>
      </c>
      <c r="J11" s="36">
        <v>33034787</v>
      </c>
      <c r="K11" s="37">
        <v>34561086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91215</v>
      </c>
      <c r="D14" s="41"/>
      <c r="E14" s="42"/>
      <c r="F14" s="43">
        <v>249464</v>
      </c>
      <c r="G14" s="41"/>
      <c r="H14" s="44"/>
      <c r="I14" s="45">
        <v>958252</v>
      </c>
      <c r="J14" s="41">
        <v>898515</v>
      </c>
      <c r="K14" s="42">
        <v>1200000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390464700</v>
      </c>
      <c r="D15" s="29">
        <f t="shared" ref="D15:K15" si="1">SUM(D6:D14)</f>
        <v>325734477</v>
      </c>
      <c r="E15" s="30">
        <f t="shared" si="1"/>
        <v>406363778</v>
      </c>
      <c r="F15" s="31">
        <f t="shared" si="1"/>
        <v>477400401</v>
      </c>
      <c r="G15" s="29">
        <f t="shared" si="1"/>
        <v>548200418</v>
      </c>
      <c r="H15" s="32">
        <f t="shared" si="1"/>
        <v>548200418</v>
      </c>
      <c r="I15" s="33">
        <f t="shared" si="1"/>
        <v>450105841</v>
      </c>
      <c r="J15" s="29">
        <f t="shared" si="1"/>
        <v>402541799</v>
      </c>
      <c r="K15" s="30">
        <f t="shared" si="1"/>
        <v>481847822</v>
      </c>
    </row>
    <row r="16" spans="1:11" ht="13.15" customHeight="1" x14ac:dyDescent="0.25">
      <c r="A16" s="47" t="s">
        <v>31</v>
      </c>
      <c r="B16" s="48" t="s">
        <v>20</v>
      </c>
      <c r="C16" s="36">
        <v>84663955</v>
      </c>
      <c r="D16" s="36">
        <v>29198996</v>
      </c>
      <c r="E16" s="37">
        <v>31486385</v>
      </c>
      <c r="F16" s="38">
        <v>73699256</v>
      </c>
      <c r="G16" s="36">
        <v>53902620</v>
      </c>
      <c r="H16" s="39">
        <v>53902620</v>
      </c>
      <c r="I16" s="40">
        <v>63799407</v>
      </c>
      <c r="J16" s="36">
        <v>42897007</v>
      </c>
      <c r="K16" s="37">
        <v>59477995</v>
      </c>
    </row>
    <row r="17" spans="1:11" ht="13.15" customHeight="1" x14ac:dyDescent="0.25">
      <c r="A17" s="47" t="s">
        <v>32</v>
      </c>
      <c r="B17" s="28" t="s">
        <v>20</v>
      </c>
      <c r="C17" s="41">
        <v>34306998</v>
      </c>
      <c r="D17" s="41">
        <v>27238426</v>
      </c>
      <c r="E17" s="42">
        <v>11918825</v>
      </c>
      <c r="F17" s="43">
        <v>20024336</v>
      </c>
      <c r="G17" s="41">
        <v>26024336</v>
      </c>
      <c r="H17" s="44">
        <v>26024336</v>
      </c>
      <c r="I17" s="45">
        <v>43213833</v>
      </c>
      <c r="J17" s="41">
        <v>49485378</v>
      </c>
      <c r="K17" s="42">
        <v>47939130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118970953</v>
      </c>
      <c r="D18" s="49">
        <f t="shared" ref="D18:K18" si="2">SUM(D16:D17)</f>
        <v>56437422</v>
      </c>
      <c r="E18" s="50">
        <f t="shared" si="2"/>
        <v>43405210</v>
      </c>
      <c r="F18" s="51">
        <f t="shared" si="2"/>
        <v>93723592</v>
      </c>
      <c r="G18" s="49">
        <f t="shared" si="2"/>
        <v>79926956</v>
      </c>
      <c r="H18" s="52">
        <f t="shared" si="2"/>
        <v>79926956</v>
      </c>
      <c r="I18" s="53">
        <f t="shared" si="2"/>
        <v>107013240</v>
      </c>
      <c r="J18" s="49">
        <f t="shared" si="2"/>
        <v>92382385</v>
      </c>
      <c r="K18" s="50">
        <f t="shared" si="2"/>
        <v>107417125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>
        <v>50000</v>
      </c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278839</v>
      </c>
      <c r="D20" s="1">
        <v>2265343</v>
      </c>
      <c r="E20" s="2">
        <v>1460981</v>
      </c>
      <c r="F20" s="3">
        <v>10505156</v>
      </c>
      <c r="G20" s="1">
        <v>18048200</v>
      </c>
      <c r="H20" s="4">
        <v>18048200</v>
      </c>
      <c r="I20" s="5">
        <v>17538614</v>
      </c>
      <c r="J20" s="1">
        <v>19633587</v>
      </c>
      <c r="K20" s="2">
        <v>35345957</v>
      </c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>
        <v>4127466</v>
      </c>
      <c r="F21" s="43">
        <v>1108401</v>
      </c>
      <c r="G21" s="41">
        <v>1108401</v>
      </c>
      <c r="H21" s="44">
        <v>1108401</v>
      </c>
      <c r="I21" s="45"/>
      <c r="J21" s="41">
        <v>933572</v>
      </c>
      <c r="K21" s="42">
        <v>456956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278839</v>
      </c>
      <c r="D22" s="29">
        <f t="shared" si="3"/>
        <v>2265343</v>
      </c>
      <c r="E22" s="30">
        <f t="shared" si="3"/>
        <v>5588447</v>
      </c>
      <c r="F22" s="31">
        <f t="shared" si="3"/>
        <v>11613557</v>
      </c>
      <c r="G22" s="29">
        <f t="shared" si="3"/>
        <v>19156601</v>
      </c>
      <c r="H22" s="32">
        <f t="shared" si="3"/>
        <v>19156601</v>
      </c>
      <c r="I22" s="33">
        <f t="shared" si="3"/>
        <v>17538614</v>
      </c>
      <c r="J22" s="29">
        <f t="shared" si="3"/>
        <v>20567159</v>
      </c>
      <c r="K22" s="30">
        <f t="shared" si="3"/>
        <v>35802913</v>
      </c>
    </row>
    <row r="23" spans="1:11" ht="13.15" customHeight="1" x14ac:dyDescent="0.25">
      <c r="A23" s="47" t="s">
        <v>37</v>
      </c>
      <c r="B23" s="48" t="s">
        <v>20</v>
      </c>
      <c r="C23" s="36">
        <v>1157586</v>
      </c>
      <c r="D23" s="36">
        <v>247922</v>
      </c>
      <c r="E23" s="37">
        <v>1017116</v>
      </c>
      <c r="F23" s="38">
        <v>2172786</v>
      </c>
      <c r="G23" s="36">
        <v>1691057</v>
      </c>
      <c r="H23" s="39">
        <v>1691057</v>
      </c>
      <c r="I23" s="40">
        <v>460888</v>
      </c>
      <c r="J23" s="36">
        <v>1501766</v>
      </c>
      <c r="K23" s="37">
        <v>6991184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1157586</v>
      </c>
      <c r="D25" s="49">
        <f t="shared" si="4"/>
        <v>247922</v>
      </c>
      <c r="E25" s="50">
        <f t="shared" si="4"/>
        <v>1017116</v>
      </c>
      <c r="F25" s="51">
        <f t="shared" si="4"/>
        <v>2172786</v>
      </c>
      <c r="G25" s="49">
        <f t="shared" si="4"/>
        <v>1691057</v>
      </c>
      <c r="H25" s="52">
        <f t="shared" si="4"/>
        <v>1691057</v>
      </c>
      <c r="I25" s="53">
        <f t="shared" si="4"/>
        <v>460888</v>
      </c>
      <c r="J25" s="49">
        <f t="shared" si="4"/>
        <v>1501766</v>
      </c>
      <c r="K25" s="50">
        <f t="shared" si="4"/>
        <v>6991184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>
        <v>406201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90980</v>
      </c>
      <c r="E28" s="42">
        <v>94448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90980</v>
      </c>
      <c r="E29" s="30">
        <f t="shared" si="5"/>
        <v>94448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12840686</v>
      </c>
      <c r="D30" s="1">
        <v>2667905</v>
      </c>
      <c r="E30" s="2">
        <v>11696841</v>
      </c>
      <c r="F30" s="3">
        <v>466344</v>
      </c>
      <c r="G30" s="1">
        <v>2557428</v>
      </c>
      <c r="H30" s="4">
        <v>2557428</v>
      </c>
      <c r="I30" s="5">
        <v>2006018</v>
      </c>
      <c r="J30" s="1">
        <v>1597031</v>
      </c>
      <c r="K30" s="2">
        <v>1813412</v>
      </c>
    </row>
    <row r="31" spans="1:11" ht="13.15" customHeight="1" x14ac:dyDescent="0.25">
      <c r="A31" s="46" t="s">
        <v>44</v>
      </c>
      <c r="B31" s="28" t="s">
        <v>20</v>
      </c>
      <c r="C31" s="36">
        <v>1162207</v>
      </c>
      <c r="D31" s="36">
        <v>3485887</v>
      </c>
      <c r="E31" s="37">
        <v>1537766</v>
      </c>
      <c r="F31" s="38">
        <v>468916</v>
      </c>
      <c r="G31" s="36">
        <v>468916</v>
      </c>
      <c r="H31" s="39">
        <v>468916</v>
      </c>
      <c r="I31" s="40">
        <v>500000</v>
      </c>
      <c r="J31" s="36">
        <v>750000</v>
      </c>
      <c r="K31" s="37">
        <v>816272</v>
      </c>
    </row>
    <row r="32" spans="1:11" ht="13.15" customHeight="1" x14ac:dyDescent="0.25">
      <c r="A32" s="46" t="s">
        <v>45</v>
      </c>
      <c r="B32" s="28" t="s">
        <v>20</v>
      </c>
      <c r="C32" s="36">
        <v>9205457</v>
      </c>
      <c r="D32" s="36">
        <v>3731475</v>
      </c>
      <c r="E32" s="37">
        <v>7367808</v>
      </c>
      <c r="F32" s="38">
        <v>10863771</v>
      </c>
      <c r="G32" s="36">
        <v>10823152</v>
      </c>
      <c r="H32" s="39">
        <v>10823152</v>
      </c>
      <c r="I32" s="40">
        <v>16550000</v>
      </c>
      <c r="J32" s="36">
        <v>14699610</v>
      </c>
      <c r="K32" s="37">
        <v>18570000</v>
      </c>
    </row>
    <row r="33" spans="1:11" ht="13.15" customHeight="1" x14ac:dyDescent="0.25">
      <c r="A33" s="46" t="s">
        <v>46</v>
      </c>
      <c r="B33" s="48" t="s">
        <v>20</v>
      </c>
      <c r="C33" s="36">
        <v>54143428</v>
      </c>
      <c r="D33" s="36">
        <v>31774102</v>
      </c>
      <c r="E33" s="37">
        <v>16415248</v>
      </c>
      <c r="F33" s="38">
        <v>71293483</v>
      </c>
      <c r="G33" s="36">
        <v>58381514</v>
      </c>
      <c r="H33" s="39">
        <v>58381514</v>
      </c>
      <c r="I33" s="40">
        <v>51806883</v>
      </c>
      <c r="J33" s="36">
        <v>30980016</v>
      </c>
      <c r="K33" s="37">
        <v>50139656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18087154</v>
      </c>
      <c r="D40" s="29">
        <f t="shared" ref="D40:K40" si="7">D50+D53+D54+D57+D60+D61+SUM(D64:D70)+D73</f>
        <v>82067666</v>
      </c>
      <c r="E40" s="30">
        <f t="shared" si="7"/>
        <v>40639849</v>
      </c>
      <c r="F40" s="31">
        <f t="shared" si="7"/>
        <v>20835304</v>
      </c>
      <c r="G40" s="29">
        <f t="shared" si="7"/>
        <v>34639126</v>
      </c>
      <c r="H40" s="32">
        <f t="shared" si="7"/>
        <v>34639126</v>
      </c>
      <c r="I40" s="33">
        <f t="shared" si="7"/>
        <v>74732909</v>
      </c>
      <c r="J40" s="29">
        <f t="shared" si="7"/>
        <v>69121155</v>
      </c>
      <c r="K40" s="30">
        <f t="shared" si="7"/>
        <v>68214351</v>
      </c>
    </row>
    <row r="41" spans="1:11" ht="13.15" customHeight="1" x14ac:dyDescent="0.25">
      <c r="A41" s="35" t="s">
        <v>19</v>
      </c>
      <c r="B41" s="28" t="s">
        <v>20</v>
      </c>
      <c r="C41" s="36">
        <v>2094338</v>
      </c>
      <c r="D41" s="36">
        <v>34527023</v>
      </c>
      <c r="E41" s="37">
        <v>24073335</v>
      </c>
      <c r="F41" s="38">
        <v>2436060</v>
      </c>
      <c r="G41" s="36">
        <v>13038707</v>
      </c>
      <c r="H41" s="39">
        <v>13038707</v>
      </c>
      <c r="I41" s="40">
        <v>45047824</v>
      </c>
      <c r="J41" s="36">
        <v>26652173</v>
      </c>
      <c r="K41" s="37">
        <v>29456522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1449002</v>
      </c>
      <c r="E43" s="37"/>
      <c r="F43" s="38">
        <v>1304348</v>
      </c>
      <c r="G43" s="36">
        <v>1304348</v>
      </c>
      <c r="H43" s="39">
        <v>1304348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4516459</v>
      </c>
      <c r="F44" s="38"/>
      <c r="G44" s="36"/>
      <c r="H44" s="39"/>
      <c r="I44" s="40">
        <v>7608696</v>
      </c>
      <c r="J44" s="36">
        <v>19464783</v>
      </c>
      <c r="K44" s="37">
        <v>20434783</v>
      </c>
    </row>
    <row r="45" spans="1:11" ht="13.15" customHeight="1" x14ac:dyDescent="0.25">
      <c r="A45" s="35" t="s">
        <v>24</v>
      </c>
      <c r="B45" s="28" t="s">
        <v>20</v>
      </c>
      <c r="C45" s="36"/>
      <c r="D45" s="36">
        <v>37813608</v>
      </c>
      <c r="E45" s="37">
        <v>3940481</v>
      </c>
      <c r="F45" s="38"/>
      <c r="G45" s="36">
        <v>9549000</v>
      </c>
      <c r="H45" s="39">
        <v>9549000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2094338</v>
      </c>
      <c r="D50" s="29">
        <f t="shared" ref="D50:K50" si="8">SUM(D41:D49)</f>
        <v>73789633</v>
      </c>
      <c r="E50" s="30">
        <f t="shared" si="8"/>
        <v>32530275</v>
      </c>
      <c r="F50" s="31">
        <f t="shared" si="8"/>
        <v>3740408</v>
      </c>
      <c r="G50" s="29">
        <f t="shared" si="8"/>
        <v>23892055</v>
      </c>
      <c r="H50" s="32">
        <f t="shared" si="8"/>
        <v>23892055</v>
      </c>
      <c r="I50" s="33">
        <f t="shared" si="8"/>
        <v>52656520</v>
      </c>
      <c r="J50" s="29">
        <f t="shared" si="8"/>
        <v>46116956</v>
      </c>
      <c r="K50" s="30">
        <f t="shared" si="8"/>
        <v>49891305</v>
      </c>
    </row>
    <row r="51" spans="1:11" ht="13.15" customHeight="1" x14ac:dyDescent="0.25">
      <c r="A51" s="47" t="s">
        <v>31</v>
      </c>
      <c r="B51" s="48" t="s">
        <v>20</v>
      </c>
      <c r="C51" s="36">
        <v>12413357</v>
      </c>
      <c r="D51" s="36">
        <v>6250421</v>
      </c>
      <c r="E51" s="37">
        <v>1742959</v>
      </c>
      <c r="F51" s="38">
        <v>5913043</v>
      </c>
      <c r="G51" s="36">
        <v>1304348</v>
      </c>
      <c r="H51" s="39">
        <v>1304348</v>
      </c>
      <c r="I51" s="40">
        <v>10434783</v>
      </c>
      <c r="J51" s="36">
        <v>13043478</v>
      </c>
      <c r="K51" s="37">
        <v>7601985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>
        <v>5737940</v>
      </c>
      <c r="F52" s="43">
        <v>1355766</v>
      </c>
      <c r="G52" s="41">
        <v>5355766</v>
      </c>
      <c r="H52" s="44">
        <v>5355766</v>
      </c>
      <c r="I52" s="45">
        <v>1854922</v>
      </c>
      <c r="J52" s="41">
        <v>3849701</v>
      </c>
      <c r="K52" s="42">
        <v>6112365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12413357</v>
      </c>
      <c r="D53" s="49">
        <f t="shared" si="9"/>
        <v>6250421</v>
      </c>
      <c r="E53" s="50">
        <f t="shared" si="9"/>
        <v>7480899</v>
      </c>
      <c r="F53" s="51">
        <f t="shared" si="9"/>
        <v>7268809</v>
      </c>
      <c r="G53" s="49">
        <f t="shared" si="9"/>
        <v>6660114</v>
      </c>
      <c r="H53" s="52">
        <f t="shared" si="9"/>
        <v>6660114</v>
      </c>
      <c r="I53" s="53">
        <f t="shared" si="9"/>
        <v>12289705</v>
      </c>
      <c r="J53" s="49">
        <f t="shared" si="9"/>
        <v>16893179</v>
      </c>
      <c r="K53" s="50">
        <f t="shared" si="9"/>
        <v>13714350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3579459</v>
      </c>
      <c r="D58" s="36">
        <v>2027612</v>
      </c>
      <c r="E58" s="37">
        <v>628675</v>
      </c>
      <c r="F58" s="38">
        <v>9826087</v>
      </c>
      <c r="G58" s="36">
        <v>4086957</v>
      </c>
      <c r="H58" s="39">
        <v>4086957</v>
      </c>
      <c r="I58" s="40">
        <v>9786684</v>
      </c>
      <c r="J58" s="36">
        <v>6111020</v>
      </c>
      <c r="K58" s="37">
        <v>4608696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3579459</v>
      </c>
      <c r="D60" s="49">
        <f t="shared" si="11"/>
        <v>2027612</v>
      </c>
      <c r="E60" s="50">
        <f t="shared" si="11"/>
        <v>628675</v>
      </c>
      <c r="F60" s="51">
        <f t="shared" si="11"/>
        <v>9826087</v>
      </c>
      <c r="G60" s="49">
        <f t="shared" si="11"/>
        <v>4086957</v>
      </c>
      <c r="H60" s="52">
        <f t="shared" si="11"/>
        <v>4086957</v>
      </c>
      <c r="I60" s="53">
        <f t="shared" si="11"/>
        <v>9786684</v>
      </c>
      <c r="J60" s="49">
        <f t="shared" si="11"/>
        <v>6111020</v>
      </c>
      <c r="K60" s="50">
        <f t="shared" si="11"/>
        <v>4608696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233850364</v>
      </c>
      <c r="D75" s="29">
        <f t="shared" ref="D75:K75" si="14">D85+D88+D89+D92+D95+D96+SUM(D99:D105)+D108</f>
        <v>176988256</v>
      </c>
      <c r="E75" s="30">
        <f t="shared" si="14"/>
        <v>105511703</v>
      </c>
      <c r="F75" s="31">
        <f t="shared" si="14"/>
        <v>108400688</v>
      </c>
      <c r="G75" s="29">
        <f t="shared" si="14"/>
        <v>110489532</v>
      </c>
      <c r="H75" s="32">
        <f t="shared" si="14"/>
        <v>110489532</v>
      </c>
      <c r="I75" s="33">
        <f t="shared" si="14"/>
        <v>99377343</v>
      </c>
      <c r="J75" s="29">
        <f t="shared" si="14"/>
        <v>71048999</v>
      </c>
      <c r="K75" s="30">
        <f t="shared" si="14"/>
        <v>78691960</v>
      </c>
    </row>
    <row r="76" spans="1:11" ht="13.15" customHeight="1" x14ac:dyDescent="0.25">
      <c r="A76" s="35" t="s">
        <v>19</v>
      </c>
      <c r="B76" s="28" t="s">
        <v>20</v>
      </c>
      <c r="C76" s="36">
        <v>90217750</v>
      </c>
      <c r="D76" s="36">
        <v>73573675</v>
      </c>
      <c r="E76" s="37">
        <v>91445463</v>
      </c>
      <c r="F76" s="38">
        <v>79782669</v>
      </c>
      <c r="G76" s="36">
        <v>61021615</v>
      </c>
      <c r="H76" s="39">
        <v>61021615</v>
      </c>
      <c r="I76" s="40">
        <v>51733970</v>
      </c>
      <c r="J76" s="36">
        <v>38610948</v>
      </c>
      <c r="K76" s="37">
        <v>40879948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1271315</v>
      </c>
      <c r="F77" s="38">
        <v>3316476</v>
      </c>
      <c r="G77" s="36">
        <v>5404945</v>
      </c>
      <c r="H77" s="39">
        <v>5404945</v>
      </c>
      <c r="I77" s="40">
        <v>11341161</v>
      </c>
      <c r="J77" s="36">
        <v>7020873</v>
      </c>
      <c r="K77" s="37">
        <v>1400000</v>
      </c>
    </row>
    <row r="78" spans="1:11" ht="13.15" customHeight="1" x14ac:dyDescent="0.25">
      <c r="A78" s="35" t="s">
        <v>22</v>
      </c>
      <c r="B78" s="28" t="s">
        <v>20</v>
      </c>
      <c r="C78" s="36"/>
      <c r="D78" s="36">
        <v>2448193</v>
      </c>
      <c r="E78" s="37"/>
      <c r="F78" s="38"/>
      <c r="G78" s="36"/>
      <c r="H78" s="39"/>
      <c r="I78" s="40">
        <v>2622320</v>
      </c>
      <c r="J78" s="36"/>
      <c r="K78" s="37">
        <v>1500000</v>
      </c>
    </row>
    <row r="79" spans="1:11" ht="13.15" customHeight="1" x14ac:dyDescent="0.25">
      <c r="A79" s="35" t="s">
        <v>23</v>
      </c>
      <c r="B79" s="28" t="s">
        <v>20</v>
      </c>
      <c r="C79" s="36">
        <v>4660302</v>
      </c>
      <c r="D79" s="36">
        <v>3367441</v>
      </c>
      <c r="E79" s="37">
        <v>12235122</v>
      </c>
      <c r="F79" s="38">
        <v>9510397</v>
      </c>
      <c r="G79" s="36">
        <v>13815304</v>
      </c>
      <c r="H79" s="39">
        <v>13815304</v>
      </c>
      <c r="I79" s="40">
        <v>6085313</v>
      </c>
      <c r="J79" s="36">
        <v>6604383</v>
      </c>
      <c r="K79" s="37">
        <v>7023598</v>
      </c>
    </row>
    <row r="80" spans="1:11" ht="13.15" customHeight="1" x14ac:dyDescent="0.25">
      <c r="A80" s="35" t="s">
        <v>24</v>
      </c>
      <c r="B80" s="28" t="s">
        <v>20</v>
      </c>
      <c r="C80" s="36">
        <v>109670973</v>
      </c>
      <c r="D80" s="36">
        <v>91138324</v>
      </c>
      <c r="E80" s="37"/>
      <c r="F80" s="38"/>
      <c r="G80" s="36"/>
      <c r="H80" s="39"/>
      <c r="I80" s="40">
        <v>3434783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1248950</v>
      </c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>
        <v>2116258</v>
      </c>
      <c r="E84" s="42"/>
      <c r="F84" s="43">
        <v>362712</v>
      </c>
      <c r="G84" s="41">
        <v>362712</v>
      </c>
      <c r="H84" s="44">
        <v>362712</v>
      </c>
      <c r="I84" s="45">
        <v>1407840</v>
      </c>
      <c r="J84" s="41">
        <v>1794062</v>
      </c>
      <c r="K84" s="42">
        <v>2183284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205797975</v>
      </c>
      <c r="D85" s="29">
        <f t="shared" ref="D85:K85" si="15">SUM(D76:D84)</f>
        <v>172643891</v>
      </c>
      <c r="E85" s="30">
        <f t="shared" si="15"/>
        <v>104951900</v>
      </c>
      <c r="F85" s="31">
        <f t="shared" si="15"/>
        <v>92972254</v>
      </c>
      <c r="G85" s="29">
        <f t="shared" si="15"/>
        <v>80604576</v>
      </c>
      <c r="H85" s="32">
        <f t="shared" si="15"/>
        <v>80604576</v>
      </c>
      <c r="I85" s="33">
        <f t="shared" si="15"/>
        <v>76625387</v>
      </c>
      <c r="J85" s="29">
        <f t="shared" si="15"/>
        <v>54030266</v>
      </c>
      <c r="K85" s="30">
        <f t="shared" si="15"/>
        <v>52986830</v>
      </c>
    </row>
    <row r="86" spans="1:11" ht="13.15" customHeight="1" x14ac:dyDescent="0.25">
      <c r="A86" s="47" t="s">
        <v>31</v>
      </c>
      <c r="B86" s="48" t="s">
        <v>20</v>
      </c>
      <c r="C86" s="36">
        <v>1213074</v>
      </c>
      <c r="D86" s="36">
        <v>1614929</v>
      </c>
      <c r="E86" s="37"/>
      <c r="F86" s="38">
        <v>4558869</v>
      </c>
      <c r="G86" s="36">
        <v>9058869</v>
      </c>
      <c r="H86" s="39">
        <v>9058869</v>
      </c>
      <c r="I86" s="40">
        <v>13913043</v>
      </c>
      <c r="J86" s="36">
        <v>13162733</v>
      </c>
      <c r="K86" s="37">
        <v>20699130</v>
      </c>
    </row>
    <row r="87" spans="1:11" ht="13.15" customHeight="1" x14ac:dyDescent="0.25">
      <c r="A87" s="47" t="s">
        <v>32</v>
      </c>
      <c r="B87" s="28" t="s">
        <v>20</v>
      </c>
      <c r="C87" s="41">
        <v>21928662</v>
      </c>
      <c r="D87" s="41">
        <v>2354776</v>
      </c>
      <c r="E87" s="42"/>
      <c r="F87" s="43">
        <v>4347826</v>
      </c>
      <c r="G87" s="41">
        <v>17347826</v>
      </c>
      <c r="H87" s="44">
        <v>17347826</v>
      </c>
      <c r="I87" s="45">
        <v>5000000</v>
      </c>
      <c r="J87" s="41">
        <v>2000000</v>
      </c>
      <c r="K87" s="42">
        <v>3100000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23141736</v>
      </c>
      <c r="D88" s="49">
        <f t="shared" si="16"/>
        <v>3969705</v>
      </c>
      <c r="E88" s="50">
        <f t="shared" si="16"/>
        <v>0</v>
      </c>
      <c r="F88" s="51">
        <f t="shared" si="16"/>
        <v>8906695</v>
      </c>
      <c r="G88" s="49">
        <f t="shared" si="16"/>
        <v>26406695</v>
      </c>
      <c r="H88" s="52">
        <f t="shared" si="16"/>
        <v>26406695</v>
      </c>
      <c r="I88" s="53">
        <f t="shared" si="16"/>
        <v>18913043</v>
      </c>
      <c r="J88" s="49">
        <f t="shared" si="16"/>
        <v>15162733</v>
      </c>
      <c r="K88" s="50">
        <f t="shared" si="16"/>
        <v>23799130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4910653</v>
      </c>
      <c r="D93" s="36">
        <v>374660</v>
      </c>
      <c r="E93" s="37">
        <v>559803</v>
      </c>
      <c r="F93" s="38">
        <v>6521739</v>
      </c>
      <c r="G93" s="36">
        <v>3478261</v>
      </c>
      <c r="H93" s="39">
        <v>3478261</v>
      </c>
      <c r="I93" s="40">
        <v>3838913</v>
      </c>
      <c r="J93" s="36">
        <v>1856000</v>
      </c>
      <c r="K93" s="37">
        <v>1906000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4910653</v>
      </c>
      <c r="D95" s="49">
        <f t="shared" si="18"/>
        <v>374660</v>
      </c>
      <c r="E95" s="50">
        <f t="shared" si="18"/>
        <v>559803</v>
      </c>
      <c r="F95" s="51">
        <f t="shared" si="18"/>
        <v>6521739</v>
      </c>
      <c r="G95" s="49">
        <f t="shared" si="18"/>
        <v>3478261</v>
      </c>
      <c r="H95" s="52">
        <f t="shared" si="18"/>
        <v>3478261</v>
      </c>
      <c r="I95" s="53">
        <f t="shared" si="18"/>
        <v>3838913</v>
      </c>
      <c r="J95" s="49">
        <f t="shared" si="18"/>
        <v>1856000</v>
      </c>
      <c r="K95" s="50">
        <f t="shared" si="18"/>
        <v>1906000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840161374</v>
      </c>
      <c r="D110" s="29">
        <f t="shared" ref="D110:K110" si="21">D120+D123+D124+D127+D130+D131+SUM(D134:D140)+D143</f>
        <v>685491435</v>
      </c>
      <c r="E110" s="30">
        <f t="shared" si="21"/>
        <v>640044415</v>
      </c>
      <c r="F110" s="31">
        <f t="shared" si="21"/>
        <v>797238842</v>
      </c>
      <c r="G110" s="29">
        <f t="shared" si="21"/>
        <v>866334700</v>
      </c>
      <c r="H110" s="32">
        <f t="shared" si="21"/>
        <v>866334700</v>
      </c>
      <c r="I110" s="33">
        <f t="shared" si="21"/>
        <v>820141736</v>
      </c>
      <c r="J110" s="29">
        <f t="shared" si="21"/>
        <v>705189920</v>
      </c>
      <c r="K110" s="30">
        <f t="shared" si="21"/>
        <v>850304695</v>
      </c>
    </row>
    <row r="111" spans="1:11" ht="13.15" customHeight="1" x14ac:dyDescent="0.25">
      <c r="A111" s="35" t="s">
        <v>19</v>
      </c>
      <c r="B111" s="28" t="s">
        <v>20</v>
      </c>
      <c r="C111" s="36">
        <v>157010103</v>
      </c>
      <c r="D111" s="36">
        <v>220105831</v>
      </c>
      <c r="E111" s="37">
        <v>149309404</v>
      </c>
      <c r="F111" s="38">
        <v>160798479</v>
      </c>
      <c r="G111" s="36">
        <v>144915764</v>
      </c>
      <c r="H111" s="39">
        <v>144915764</v>
      </c>
      <c r="I111" s="40">
        <v>174147379</v>
      </c>
      <c r="J111" s="36">
        <v>115593128</v>
      </c>
      <c r="K111" s="37">
        <v>121527776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2141921</v>
      </c>
      <c r="E112" s="37">
        <v>16223942</v>
      </c>
      <c r="F112" s="38">
        <v>15910210</v>
      </c>
      <c r="G112" s="36">
        <v>15569770</v>
      </c>
      <c r="H112" s="39">
        <v>15569770</v>
      </c>
      <c r="I112" s="40">
        <v>29183237</v>
      </c>
      <c r="J112" s="36">
        <v>11652873</v>
      </c>
      <c r="K112" s="37">
        <v>1400000</v>
      </c>
    </row>
    <row r="113" spans="1:11" ht="13.15" customHeight="1" x14ac:dyDescent="0.25">
      <c r="A113" s="35" t="s">
        <v>22</v>
      </c>
      <c r="B113" s="28" t="s">
        <v>20</v>
      </c>
      <c r="C113" s="36">
        <v>45519145</v>
      </c>
      <c r="D113" s="36">
        <v>45346552</v>
      </c>
      <c r="E113" s="37">
        <v>63513594</v>
      </c>
      <c r="F113" s="38">
        <v>88747016</v>
      </c>
      <c r="G113" s="36">
        <v>71315516</v>
      </c>
      <c r="H113" s="39">
        <v>71315516</v>
      </c>
      <c r="I113" s="40">
        <v>55155364</v>
      </c>
      <c r="J113" s="36">
        <v>47287600</v>
      </c>
      <c r="K113" s="37">
        <v>31607826</v>
      </c>
    </row>
    <row r="114" spans="1:11" ht="13.15" customHeight="1" x14ac:dyDescent="0.25">
      <c r="A114" s="35" t="s">
        <v>23</v>
      </c>
      <c r="B114" s="28" t="s">
        <v>20</v>
      </c>
      <c r="C114" s="36">
        <v>198949753</v>
      </c>
      <c r="D114" s="36">
        <v>136230680</v>
      </c>
      <c r="E114" s="37">
        <v>183596968</v>
      </c>
      <c r="F114" s="38">
        <v>196791269</v>
      </c>
      <c r="G114" s="36">
        <v>269730374</v>
      </c>
      <c r="H114" s="39">
        <v>269730374</v>
      </c>
      <c r="I114" s="40">
        <v>239437445</v>
      </c>
      <c r="J114" s="36">
        <v>157202839</v>
      </c>
      <c r="K114" s="37">
        <v>170064246</v>
      </c>
    </row>
    <row r="115" spans="1:11" ht="13.15" customHeight="1" x14ac:dyDescent="0.25">
      <c r="A115" s="35" t="s">
        <v>24</v>
      </c>
      <c r="B115" s="28" t="s">
        <v>20</v>
      </c>
      <c r="C115" s="36">
        <v>194707676</v>
      </c>
      <c r="D115" s="36">
        <v>165527448</v>
      </c>
      <c r="E115" s="37">
        <v>131202045</v>
      </c>
      <c r="F115" s="38">
        <v>105166956</v>
      </c>
      <c r="G115" s="36">
        <v>144715956</v>
      </c>
      <c r="H115" s="39">
        <v>144715956</v>
      </c>
      <c r="I115" s="40">
        <v>58656522</v>
      </c>
      <c r="J115" s="36">
        <v>135225217</v>
      </c>
      <c r="K115" s="37">
        <v>222181739</v>
      </c>
    </row>
    <row r="116" spans="1:11" ht="13.15" customHeight="1" x14ac:dyDescent="0.25">
      <c r="A116" s="35" t="s">
        <v>25</v>
      </c>
      <c r="B116" s="28" t="s">
        <v>20</v>
      </c>
      <c r="C116" s="36">
        <v>2079121</v>
      </c>
      <c r="D116" s="36">
        <v>699311</v>
      </c>
      <c r="E116" s="37"/>
      <c r="F116" s="38">
        <v>6086957</v>
      </c>
      <c r="G116" s="36">
        <v>6086957</v>
      </c>
      <c r="H116" s="39">
        <v>6086957</v>
      </c>
      <c r="I116" s="40">
        <v>20441709</v>
      </c>
      <c r="J116" s="36">
        <v>33034787</v>
      </c>
      <c r="K116" s="37">
        <v>34561086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91215</v>
      </c>
      <c r="D119" s="41">
        <v>2116258</v>
      </c>
      <c r="E119" s="42"/>
      <c r="F119" s="43">
        <v>612176</v>
      </c>
      <c r="G119" s="41">
        <v>362712</v>
      </c>
      <c r="H119" s="44">
        <v>362712</v>
      </c>
      <c r="I119" s="45">
        <v>2366092</v>
      </c>
      <c r="J119" s="41">
        <v>2692577</v>
      </c>
      <c r="K119" s="42">
        <v>3383284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598357013</v>
      </c>
      <c r="D120" s="29">
        <f t="shared" ref="D120:K120" si="22">SUM(D111:D119)</f>
        <v>572168001</v>
      </c>
      <c r="E120" s="30">
        <f t="shared" si="22"/>
        <v>543845953</v>
      </c>
      <c r="F120" s="31">
        <f t="shared" si="22"/>
        <v>574113063</v>
      </c>
      <c r="G120" s="29">
        <f t="shared" si="22"/>
        <v>652697049</v>
      </c>
      <c r="H120" s="32">
        <f t="shared" si="22"/>
        <v>652697049</v>
      </c>
      <c r="I120" s="33">
        <f t="shared" si="22"/>
        <v>579387748</v>
      </c>
      <c r="J120" s="29">
        <f t="shared" si="22"/>
        <v>502689021</v>
      </c>
      <c r="K120" s="30">
        <f t="shared" si="22"/>
        <v>584725957</v>
      </c>
    </row>
    <row r="121" spans="1:11" ht="13.15" customHeight="1" x14ac:dyDescent="0.25">
      <c r="A121" s="47" t="s">
        <v>31</v>
      </c>
      <c r="B121" s="48" t="s">
        <v>20</v>
      </c>
      <c r="C121" s="36">
        <v>98290386</v>
      </c>
      <c r="D121" s="36">
        <v>37064346</v>
      </c>
      <c r="E121" s="37">
        <v>33229344</v>
      </c>
      <c r="F121" s="38">
        <v>84171168</v>
      </c>
      <c r="G121" s="36">
        <v>64265837</v>
      </c>
      <c r="H121" s="39">
        <v>64265837</v>
      </c>
      <c r="I121" s="40">
        <v>88147233</v>
      </c>
      <c r="J121" s="36">
        <v>69103218</v>
      </c>
      <c r="K121" s="37">
        <v>87779110</v>
      </c>
    </row>
    <row r="122" spans="1:11" ht="13.15" customHeight="1" x14ac:dyDescent="0.25">
      <c r="A122" s="47" t="s">
        <v>32</v>
      </c>
      <c r="B122" s="28" t="s">
        <v>20</v>
      </c>
      <c r="C122" s="41">
        <v>56235660</v>
      </c>
      <c r="D122" s="41">
        <v>29593202</v>
      </c>
      <c r="E122" s="42">
        <v>17656765</v>
      </c>
      <c r="F122" s="43">
        <v>25727928</v>
      </c>
      <c r="G122" s="41">
        <v>48727928</v>
      </c>
      <c r="H122" s="44">
        <v>48727928</v>
      </c>
      <c r="I122" s="45">
        <v>50068755</v>
      </c>
      <c r="J122" s="41">
        <v>55335079</v>
      </c>
      <c r="K122" s="42">
        <v>57151495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154526046</v>
      </c>
      <c r="D123" s="49">
        <f t="shared" si="23"/>
        <v>66657548</v>
      </c>
      <c r="E123" s="50">
        <f t="shared" si="23"/>
        <v>50886109</v>
      </c>
      <c r="F123" s="51">
        <f t="shared" si="23"/>
        <v>109899096</v>
      </c>
      <c r="G123" s="49">
        <f t="shared" si="23"/>
        <v>112993765</v>
      </c>
      <c r="H123" s="52">
        <f t="shared" si="23"/>
        <v>112993765</v>
      </c>
      <c r="I123" s="53">
        <f t="shared" si="23"/>
        <v>138215988</v>
      </c>
      <c r="J123" s="49">
        <f t="shared" si="23"/>
        <v>124438297</v>
      </c>
      <c r="K123" s="50">
        <f t="shared" si="23"/>
        <v>144930605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>
        <v>50000</v>
      </c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278839</v>
      </c>
      <c r="D125" s="1">
        <v>2265343</v>
      </c>
      <c r="E125" s="2">
        <v>1460981</v>
      </c>
      <c r="F125" s="3">
        <v>10505156</v>
      </c>
      <c r="G125" s="1">
        <v>18048200</v>
      </c>
      <c r="H125" s="4">
        <v>18048200</v>
      </c>
      <c r="I125" s="5">
        <v>17538614</v>
      </c>
      <c r="J125" s="1">
        <v>19633587</v>
      </c>
      <c r="K125" s="2">
        <v>35345957</v>
      </c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>
        <v>4127466</v>
      </c>
      <c r="F126" s="43">
        <v>1108401</v>
      </c>
      <c r="G126" s="41">
        <v>1108401</v>
      </c>
      <c r="H126" s="44">
        <v>1108401</v>
      </c>
      <c r="I126" s="45"/>
      <c r="J126" s="41">
        <v>933572</v>
      </c>
      <c r="K126" s="42">
        <v>456956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278839</v>
      </c>
      <c r="D127" s="29">
        <f t="shared" si="24"/>
        <v>2265343</v>
      </c>
      <c r="E127" s="30">
        <f t="shared" si="24"/>
        <v>5588447</v>
      </c>
      <c r="F127" s="31">
        <f t="shared" si="24"/>
        <v>11613557</v>
      </c>
      <c r="G127" s="29">
        <f t="shared" si="24"/>
        <v>19156601</v>
      </c>
      <c r="H127" s="32">
        <f t="shared" si="24"/>
        <v>19156601</v>
      </c>
      <c r="I127" s="33">
        <f t="shared" si="24"/>
        <v>17538614</v>
      </c>
      <c r="J127" s="29">
        <f t="shared" si="24"/>
        <v>20567159</v>
      </c>
      <c r="K127" s="30">
        <f t="shared" si="24"/>
        <v>35802913</v>
      </c>
    </row>
    <row r="128" spans="1:11" ht="13.15" customHeight="1" x14ac:dyDescent="0.25">
      <c r="A128" s="47" t="s">
        <v>37</v>
      </c>
      <c r="B128" s="48" t="s">
        <v>20</v>
      </c>
      <c r="C128" s="36">
        <v>9647698</v>
      </c>
      <c r="D128" s="36">
        <v>2650194</v>
      </c>
      <c r="E128" s="37">
        <v>2205594</v>
      </c>
      <c r="F128" s="38">
        <v>18520612</v>
      </c>
      <c r="G128" s="36">
        <v>9256275</v>
      </c>
      <c r="H128" s="39">
        <v>9256275</v>
      </c>
      <c r="I128" s="40">
        <v>14086485</v>
      </c>
      <c r="J128" s="36">
        <v>9468786</v>
      </c>
      <c r="K128" s="37">
        <v>13505880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9647698</v>
      </c>
      <c r="D130" s="49">
        <f t="shared" si="25"/>
        <v>2650194</v>
      </c>
      <c r="E130" s="50">
        <f t="shared" si="25"/>
        <v>2205594</v>
      </c>
      <c r="F130" s="51">
        <f t="shared" si="25"/>
        <v>18520612</v>
      </c>
      <c r="G130" s="49">
        <f t="shared" si="25"/>
        <v>9256275</v>
      </c>
      <c r="H130" s="52">
        <f t="shared" si="25"/>
        <v>9256275</v>
      </c>
      <c r="I130" s="53">
        <f t="shared" si="25"/>
        <v>14086485</v>
      </c>
      <c r="J130" s="49">
        <f t="shared" si="25"/>
        <v>9468786</v>
      </c>
      <c r="K130" s="50">
        <f t="shared" si="25"/>
        <v>13505880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>
        <v>406201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90980</v>
      </c>
      <c r="E133" s="42">
        <v>94448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90980</v>
      </c>
      <c r="E134" s="30">
        <f t="shared" si="26"/>
        <v>94448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12840686</v>
      </c>
      <c r="D135" s="1">
        <v>2667905</v>
      </c>
      <c r="E135" s="2">
        <v>11696841</v>
      </c>
      <c r="F135" s="3">
        <v>466344</v>
      </c>
      <c r="G135" s="1">
        <v>2557428</v>
      </c>
      <c r="H135" s="4">
        <v>2557428</v>
      </c>
      <c r="I135" s="5">
        <v>2006018</v>
      </c>
      <c r="J135" s="1">
        <v>1597031</v>
      </c>
      <c r="K135" s="2">
        <v>1813412</v>
      </c>
    </row>
    <row r="136" spans="1:11" ht="13.15" customHeight="1" x14ac:dyDescent="0.25">
      <c r="A136" s="46" t="s">
        <v>44</v>
      </c>
      <c r="B136" s="28" t="s">
        <v>20</v>
      </c>
      <c r="C136" s="36">
        <v>1162207</v>
      </c>
      <c r="D136" s="36">
        <v>3485887</v>
      </c>
      <c r="E136" s="37">
        <v>1537766</v>
      </c>
      <c r="F136" s="38">
        <v>468916</v>
      </c>
      <c r="G136" s="36">
        <v>468916</v>
      </c>
      <c r="H136" s="39">
        <v>468916</v>
      </c>
      <c r="I136" s="40">
        <v>500000</v>
      </c>
      <c r="J136" s="36">
        <v>750000</v>
      </c>
      <c r="K136" s="37">
        <v>816272</v>
      </c>
    </row>
    <row r="137" spans="1:11" ht="13.15" customHeight="1" x14ac:dyDescent="0.25">
      <c r="A137" s="46" t="s">
        <v>45</v>
      </c>
      <c r="B137" s="28" t="s">
        <v>20</v>
      </c>
      <c r="C137" s="36">
        <v>9205457</v>
      </c>
      <c r="D137" s="36">
        <v>3731475</v>
      </c>
      <c r="E137" s="37">
        <v>7367808</v>
      </c>
      <c r="F137" s="38">
        <v>10863771</v>
      </c>
      <c r="G137" s="36">
        <v>10823152</v>
      </c>
      <c r="H137" s="39">
        <v>10823152</v>
      </c>
      <c r="I137" s="40">
        <v>16550000</v>
      </c>
      <c r="J137" s="36">
        <v>14699610</v>
      </c>
      <c r="K137" s="37">
        <v>18570000</v>
      </c>
    </row>
    <row r="138" spans="1:11" ht="13.15" customHeight="1" x14ac:dyDescent="0.25">
      <c r="A138" s="46" t="s">
        <v>46</v>
      </c>
      <c r="B138" s="48" t="s">
        <v>20</v>
      </c>
      <c r="C138" s="36">
        <v>54143428</v>
      </c>
      <c r="D138" s="36">
        <v>31774102</v>
      </c>
      <c r="E138" s="37">
        <v>16415248</v>
      </c>
      <c r="F138" s="38">
        <v>71293483</v>
      </c>
      <c r="G138" s="36">
        <v>58381514</v>
      </c>
      <c r="H138" s="39">
        <v>58381514</v>
      </c>
      <c r="I138" s="40">
        <v>51806883</v>
      </c>
      <c r="J138" s="36">
        <v>30980016</v>
      </c>
      <c r="K138" s="37">
        <v>50139656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840161374</v>
      </c>
      <c r="D144" s="62">
        <f t="shared" si="28"/>
        <v>685491435</v>
      </c>
      <c r="E144" s="63">
        <f t="shared" si="28"/>
        <v>640044415</v>
      </c>
      <c r="F144" s="64">
        <f t="shared" si="28"/>
        <v>797238842</v>
      </c>
      <c r="G144" s="62">
        <f t="shared" si="28"/>
        <v>866334700</v>
      </c>
      <c r="H144" s="65">
        <f t="shared" si="28"/>
        <v>866334700</v>
      </c>
      <c r="I144" s="66">
        <f t="shared" si="28"/>
        <v>820141736</v>
      </c>
      <c r="J144" s="62">
        <f t="shared" si="28"/>
        <v>705189920</v>
      </c>
      <c r="K144" s="63">
        <f t="shared" si="28"/>
        <v>850304695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15212333328</v>
      </c>
      <c r="D146" s="29">
        <f t="shared" ref="D146:K146" si="29">D156+D159+D160+D163+D166+D167+SUM(D170:D176)+D179</f>
        <v>11764021923</v>
      </c>
      <c r="E146" s="30">
        <f t="shared" si="29"/>
        <v>13424533273</v>
      </c>
      <c r="F146" s="31">
        <f t="shared" si="29"/>
        <v>11699401866</v>
      </c>
      <c r="G146" s="29">
        <f t="shared" si="29"/>
        <v>13246122040</v>
      </c>
      <c r="H146" s="32">
        <f t="shared" si="29"/>
        <v>13246122040</v>
      </c>
      <c r="I146" s="33">
        <f t="shared" si="29"/>
        <v>13154561156</v>
      </c>
      <c r="J146" s="29">
        <f t="shared" si="29"/>
        <v>12777371476</v>
      </c>
      <c r="K146" s="30">
        <f t="shared" si="29"/>
        <v>12460238279</v>
      </c>
    </row>
    <row r="147" spans="1:11" ht="13.15" customHeight="1" x14ac:dyDescent="0.25">
      <c r="A147" s="35" t="s">
        <v>19</v>
      </c>
      <c r="B147" s="28" t="s">
        <v>20</v>
      </c>
      <c r="C147" s="36">
        <v>5809182041</v>
      </c>
      <c r="D147" s="36">
        <v>3110333182</v>
      </c>
      <c r="E147" s="37">
        <v>3970405079</v>
      </c>
      <c r="F147" s="38">
        <v>3087089489</v>
      </c>
      <c r="G147" s="36">
        <v>3874997714</v>
      </c>
      <c r="H147" s="39">
        <v>3874997714</v>
      </c>
      <c r="I147" s="40">
        <v>3792823014</v>
      </c>
      <c r="J147" s="36">
        <v>3594635625</v>
      </c>
      <c r="K147" s="37">
        <v>3375011311</v>
      </c>
    </row>
    <row r="148" spans="1:11" ht="13.15" customHeight="1" x14ac:dyDescent="0.25">
      <c r="A148" s="35" t="s">
        <v>21</v>
      </c>
      <c r="B148" s="28" t="s">
        <v>20</v>
      </c>
      <c r="C148" s="36">
        <v>434629851</v>
      </c>
      <c r="D148" s="36">
        <v>454199194</v>
      </c>
      <c r="E148" s="37">
        <v>1335029757</v>
      </c>
      <c r="F148" s="38">
        <v>443759013</v>
      </c>
      <c r="G148" s="36">
        <v>1324589574</v>
      </c>
      <c r="H148" s="39">
        <v>1324589574</v>
      </c>
      <c r="I148" s="40">
        <v>1324025804</v>
      </c>
      <c r="J148" s="36">
        <v>1312460653</v>
      </c>
      <c r="K148" s="37">
        <v>1300317243</v>
      </c>
    </row>
    <row r="149" spans="1:11" ht="13.15" customHeight="1" x14ac:dyDescent="0.25">
      <c r="A149" s="35" t="s">
        <v>22</v>
      </c>
      <c r="B149" s="28" t="s">
        <v>20</v>
      </c>
      <c r="C149" s="36">
        <v>1453831530</v>
      </c>
      <c r="D149" s="36">
        <v>961218813</v>
      </c>
      <c r="E149" s="37">
        <v>458564973</v>
      </c>
      <c r="F149" s="38">
        <v>952984944</v>
      </c>
      <c r="G149" s="36">
        <v>445569387</v>
      </c>
      <c r="H149" s="39">
        <v>445569387</v>
      </c>
      <c r="I149" s="40">
        <v>444845607</v>
      </c>
      <c r="J149" s="36">
        <v>430426554</v>
      </c>
      <c r="K149" s="37">
        <v>415286548</v>
      </c>
    </row>
    <row r="150" spans="1:11" ht="13.15" customHeight="1" x14ac:dyDescent="0.25">
      <c r="A150" s="35" t="s">
        <v>23</v>
      </c>
      <c r="B150" s="28" t="s">
        <v>20</v>
      </c>
      <c r="C150" s="36">
        <v>2024055739</v>
      </c>
      <c r="D150" s="36">
        <v>2039905588</v>
      </c>
      <c r="E150" s="37">
        <v>2058167282</v>
      </c>
      <c r="F150" s="38">
        <v>2030136002</v>
      </c>
      <c r="G150" s="36">
        <v>2055899150</v>
      </c>
      <c r="H150" s="39">
        <v>2055899150</v>
      </c>
      <c r="I150" s="40">
        <v>2065037541</v>
      </c>
      <c r="J150" s="36">
        <v>2066204151</v>
      </c>
      <c r="K150" s="37">
        <v>2064524568</v>
      </c>
    </row>
    <row r="151" spans="1:11" ht="13.15" customHeight="1" x14ac:dyDescent="0.25">
      <c r="A151" s="35" t="s">
        <v>24</v>
      </c>
      <c r="B151" s="28" t="s">
        <v>20</v>
      </c>
      <c r="C151" s="36">
        <v>1063906209</v>
      </c>
      <c r="D151" s="36">
        <v>1063906210</v>
      </c>
      <c r="E151" s="37">
        <v>1070676112</v>
      </c>
      <c r="F151" s="38">
        <v>1054711702</v>
      </c>
      <c r="G151" s="36">
        <v>1061481605</v>
      </c>
      <c r="H151" s="39">
        <v>1061481605</v>
      </c>
      <c r="I151" s="40">
        <v>1060985102</v>
      </c>
      <c r="J151" s="36">
        <v>1050799850</v>
      </c>
      <c r="K151" s="37">
        <v>1040105336</v>
      </c>
    </row>
    <row r="152" spans="1:11" ht="13.15" customHeight="1" x14ac:dyDescent="0.25">
      <c r="A152" s="35" t="s">
        <v>25</v>
      </c>
      <c r="B152" s="28" t="s">
        <v>20</v>
      </c>
      <c r="C152" s="36">
        <v>72166700</v>
      </c>
      <c r="D152" s="36">
        <v>72166700</v>
      </c>
      <c r="E152" s="37">
        <v>71671026</v>
      </c>
      <c r="F152" s="38">
        <v>37318261</v>
      </c>
      <c r="G152" s="36">
        <v>27257370</v>
      </c>
      <c r="H152" s="39">
        <v>27257370</v>
      </c>
      <c r="I152" s="40">
        <v>22913185</v>
      </c>
      <c r="J152" s="36">
        <v>-18192737</v>
      </c>
      <c r="K152" s="37">
        <v>-74471571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20209024</v>
      </c>
      <c r="D155" s="41">
        <v>20209024</v>
      </c>
      <c r="E155" s="42">
        <v>20618337</v>
      </c>
      <c r="F155" s="43">
        <v>19340098</v>
      </c>
      <c r="G155" s="41">
        <v>19749411</v>
      </c>
      <c r="H155" s="44">
        <v>19749411</v>
      </c>
      <c r="I155" s="45">
        <v>19702489</v>
      </c>
      <c r="J155" s="41">
        <v>18739933</v>
      </c>
      <c r="K155" s="42">
        <v>17729249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10877981094</v>
      </c>
      <c r="D156" s="36">
        <f t="shared" ref="D156:K156" si="30">SUM(D147:D155)</f>
        <v>7721938711</v>
      </c>
      <c r="E156" s="37">
        <f t="shared" si="30"/>
        <v>8985132566</v>
      </c>
      <c r="F156" s="38">
        <f t="shared" si="30"/>
        <v>7625339509</v>
      </c>
      <c r="G156" s="36">
        <f t="shared" si="30"/>
        <v>8809544211</v>
      </c>
      <c r="H156" s="39">
        <f t="shared" si="30"/>
        <v>8809544211</v>
      </c>
      <c r="I156" s="40">
        <f t="shared" si="30"/>
        <v>8730332742</v>
      </c>
      <c r="J156" s="36">
        <f t="shared" si="30"/>
        <v>8455074029</v>
      </c>
      <c r="K156" s="37">
        <f t="shared" si="30"/>
        <v>8138502684</v>
      </c>
    </row>
    <row r="157" spans="1:11" ht="0.95" customHeight="1" x14ac:dyDescent="0.25">
      <c r="A157" s="47"/>
      <c r="B157" s="48" t="s">
        <v>20</v>
      </c>
      <c r="C157" s="36">
        <v>2051495531</v>
      </c>
      <c r="D157" s="36">
        <v>1994979573</v>
      </c>
      <c r="E157" s="37">
        <v>2333446458</v>
      </c>
      <c r="F157" s="38">
        <v>1979539500</v>
      </c>
      <c r="G157" s="36">
        <v>2299896182</v>
      </c>
      <c r="H157" s="39">
        <v>2299896182</v>
      </c>
      <c r="I157" s="40">
        <v>2291198131</v>
      </c>
      <c r="J157" s="36">
        <v>2213956329</v>
      </c>
      <c r="K157" s="37">
        <v>2186884614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2051495531</v>
      </c>
      <c r="D159" s="36">
        <v>1994979573</v>
      </c>
      <c r="E159" s="37">
        <v>2333446458</v>
      </c>
      <c r="F159" s="38">
        <v>1979539500</v>
      </c>
      <c r="G159" s="36">
        <v>2299896182</v>
      </c>
      <c r="H159" s="39">
        <v>2299896182</v>
      </c>
      <c r="I159" s="40">
        <v>2291198131</v>
      </c>
      <c r="J159" s="36">
        <v>2213956329</v>
      </c>
      <c r="K159" s="37">
        <v>2186884614</v>
      </c>
    </row>
    <row r="160" spans="1:11" ht="13.15" customHeight="1" x14ac:dyDescent="0.25">
      <c r="A160" s="46" t="s">
        <v>94</v>
      </c>
      <c r="B160" s="28" t="s">
        <v>20</v>
      </c>
      <c r="C160" s="36">
        <v>21899818</v>
      </c>
      <c r="D160" s="36">
        <v>21867568</v>
      </c>
      <c r="E160" s="37">
        <v>21867568</v>
      </c>
      <c r="F160" s="38">
        <v>21867568</v>
      </c>
      <c r="G160" s="36">
        <v>21867568</v>
      </c>
      <c r="H160" s="39">
        <v>21867568</v>
      </c>
      <c r="I160" s="40">
        <v>21867568</v>
      </c>
      <c r="J160" s="36">
        <v>21867568</v>
      </c>
      <c r="K160" s="37">
        <v>21867568</v>
      </c>
    </row>
    <row r="161" spans="1:11" ht="0.95" customHeight="1" x14ac:dyDescent="0.25">
      <c r="A161" s="47"/>
      <c r="B161" s="28" t="s">
        <v>20</v>
      </c>
      <c r="C161" s="1">
        <v>1178761835</v>
      </c>
      <c r="D161" s="1">
        <v>961287293</v>
      </c>
      <c r="E161" s="2">
        <v>994131414</v>
      </c>
      <c r="F161" s="3">
        <v>973542543</v>
      </c>
      <c r="G161" s="1">
        <v>994131414</v>
      </c>
      <c r="H161" s="4">
        <v>994131414</v>
      </c>
      <c r="I161" s="5">
        <v>994131414</v>
      </c>
      <c r="J161" s="1">
        <v>994131414</v>
      </c>
      <c r="K161" s="2">
        <v>994131414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1178761835</v>
      </c>
      <c r="D163" s="36">
        <v>961287293</v>
      </c>
      <c r="E163" s="37">
        <v>994131414</v>
      </c>
      <c r="F163" s="38">
        <v>973542543</v>
      </c>
      <c r="G163" s="36">
        <v>994131414</v>
      </c>
      <c r="H163" s="39">
        <v>994131414</v>
      </c>
      <c r="I163" s="40">
        <v>994131414</v>
      </c>
      <c r="J163" s="36">
        <v>994131414</v>
      </c>
      <c r="K163" s="37">
        <v>994131414</v>
      </c>
    </row>
    <row r="164" spans="1:11" ht="0.95" customHeight="1" x14ac:dyDescent="0.25">
      <c r="A164" s="47"/>
      <c r="B164" s="48" t="s">
        <v>20</v>
      </c>
      <c r="C164" s="36">
        <v>214245627</v>
      </c>
      <c r="D164" s="36">
        <v>214245626</v>
      </c>
      <c r="E164" s="37">
        <v>425906067</v>
      </c>
      <c r="F164" s="38">
        <v>213989901</v>
      </c>
      <c r="G164" s="36">
        <v>425603343</v>
      </c>
      <c r="H164" s="39">
        <v>425603343</v>
      </c>
      <c r="I164" s="40">
        <v>424564426</v>
      </c>
      <c r="J164" s="36">
        <v>423354360</v>
      </c>
      <c r="K164" s="37">
        <v>421973792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214245627</v>
      </c>
      <c r="D166" s="36">
        <v>214245626</v>
      </c>
      <c r="E166" s="37">
        <v>425906067</v>
      </c>
      <c r="F166" s="38">
        <v>213989901</v>
      </c>
      <c r="G166" s="36">
        <v>425603343</v>
      </c>
      <c r="H166" s="39">
        <v>425603343</v>
      </c>
      <c r="I166" s="40">
        <v>424564426</v>
      </c>
      <c r="J166" s="36">
        <v>423354360</v>
      </c>
      <c r="K166" s="37">
        <v>421973792</v>
      </c>
    </row>
    <row r="167" spans="1:11" ht="13.15" customHeight="1" x14ac:dyDescent="0.25">
      <c r="A167" s="46" t="s">
        <v>39</v>
      </c>
      <c r="B167" s="28" t="s">
        <v>20</v>
      </c>
      <c r="C167" s="36">
        <v>13478552</v>
      </c>
      <c r="D167" s="36">
        <v>20785008</v>
      </c>
      <c r="E167" s="37">
        <v>24273883</v>
      </c>
      <c r="F167" s="38">
        <v>20812008</v>
      </c>
      <c r="G167" s="36">
        <v>24273883</v>
      </c>
      <c r="H167" s="39">
        <v>24273883</v>
      </c>
      <c r="I167" s="40">
        <v>24273883</v>
      </c>
      <c r="J167" s="36">
        <v>24273883</v>
      </c>
      <c r="K167" s="37">
        <v>24273883</v>
      </c>
    </row>
    <row r="168" spans="1:11" ht="0.95" customHeight="1" x14ac:dyDescent="0.25">
      <c r="A168" s="47"/>
      <c r="B168" s="28" t="s">
        <v>20</v>
      </c>
      <c r="C168" s="1">
        <v>195383778</v>
      </c>
      <c r="D168" s="1">
        <v>190733803</v>
      </c>
      <c r="E168" s="2">
        <v>35093576</v>
      </c>
      <c r="F168" s="3">
        <v>190094326</v>
      </c>
      <c r="G168" s="1">
        <v>35046758</v>
      </c>
      <c r="H168" s="4">
        <v>35046758</v>
      </c>
      <c r="I168" s="5">
        <v>35044230</v>
      </c>
      <c r="J168" s="1">
        <v>34992367</v>
      </c>
      <c r="K168" s="2">
        <v>34937911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195383778</v>
      </c>
      <c r="D170" s="36">
        <v>190733803</v>
      </c>
      <c r="E170" s="37">
        <v>35093576</v>
      </c>
      <c r="F170" s="38">
        <v>190094326</v>
      </c>
      <c r="G170" s="36">
        <v>35046758</v>
      </c>
      <c r="H170" s="39">
        <v>35046758</v>
      </c>
      <c r="I170" s="40">
        <v>35044230</v>
      </c>
      <c r="J170" s="36">
        <v>34992367</v>
      </c>
      <c r="K170" s="37">
        <v>34937911</v>
      </c>
    </row>
    <row r="171" spans="1:11" ht="13.15" customHeight="1" x14ac:dyDescent="0.25">
      <c r="A171" s="46" t="s">
        <v>43</v>
      </c>
      <c r="B171" s="28" t="s">
        <v>20</v>
      </c>
      <c r="C171" s="1">
        <v>12778789</v>
      </c>
      <c r="D171" s="1">
        <v>13707393</v>
      </c>
      <c r="E171" s="2">
        <v>13648972</v>
      </c>
      <c r="F171" s="3">
        <v>2403758</v>
      </c>
      <c r="G171" s="1">
        <v>14402296</v>
      </c>
      <c r="H171" s="4">
        <v>14402296</v>
      </c>
      <c r="I171" s="5">
        <v>12929238</v>
      </c>
      <c r="J171" s="1">
        <v>11061495</v>
      </c>
      <c r="K171" s="2">
        <v>9866901</v>
      </c>
    </row>
    <row r="172" spans="1:11" ht="13.15" customHeight="1" x14ac:dyDescent="0.25">
      <c r="A172" s="46" t="s">
        <v>44</v>
      </c>
      <c r="B172" s="28" t="s">
        <v>20</v>
      </c>
      <c r="C172" s="36">
        <v>15383339</v>
      </c>
      <c r="D172" s="36">
        <v>11884177</v>
      </c>
      <c r="E172" s="37">
        <v>6599769</v>
      </c>
      <c r="F172" s="38">
        <v>7865071</v>
      </c>
      <c r="G172" s="36">
        <v>-307786</v>
      </c>
      <c r="H172" s="39">
        <v>-307786</v>
      </c>
      <c r="I172" s="40">
        <v>-3732746</v>
      </c>
      <c r="J172" s="36">
        <v>-14392224</v>
      </c>
      <c r="K172" s="37">
        <v>-25294669</v>
      </c>
    </row>
    <row r="173" spans="1:11" ht="13.15" customHeight="1" x14ac:dyDescent="0.25">
      <c r="A173" s="46" t="s">
        <v>45</v>
      </c>
      <c r="B173" s="28" t="s">
        <v>20</v>
      </c>
      <c r="C173" s="36">
        <v>44892378</v>
      </c>
      <c r="D173" s="36">
        <v>42072136</v>
      </c>
      <c r="E173" s="37">
        <v>44145133</v>
      </c>
      <c r="F173" s="38">
        <v>48524092</v>
      </c>
      <c r="G173" s="36">
        <v>52656919</v>
      </c>
      <c r="H173" s="39">
        <v>52656919</v>
      </c>
      <c r="I173" s="40">
        <v>77099083</v>
      </c>
      <c r="J173" s="36">
        <v>83186089</v>
      </c>
      <c r="K173" s="37">
        <v>112228742</v>
      </c>
    </row>
    <row r="174" spans="1:11" ht="13.15" customHeight="1" x14ac:dyDescent="0.25">
      <c r="A174" s="46" t="s">
        <v>46</v>
      </c>
      <c r="B174" s="48" t="s">
        <v>20</v>
      </c>
      <c r="C174" s="36">
        <v>197814525</v>
      </c>
      <c r="D174" s="36">
        <v>205659709</v>
      </c>
      <c r="E174" s="37">
        <v>188782640</v>
      </c>
      <c r="F174" s="38">
        <v>251709444</v>
      </c>
      <c r="G174" s="36">
        <v>217502025</v>
      </c>
      <c r="H174" s="39">
        <v>217502025</v>
      </c>
      <c r="I174" s="40">
        <v>195347960</v>
      </c>
      <c r="J174" s="36">
        <v>178360939</v>
      </c>
      <c r="K174" s="37">
        <v>189360212</v>
      </c>
    </row>
    <row r="175" spans="1:11" ht="13.15" customHeight="1" x14ac:dyDescent="0.25">
      <c r="A175" s="46" t="s">
        <v>47</v>
      </c>
      <c r="B175" s="28" t="s">
        <v>20</v>
      </c>
      <c r="C175" s="36">
        <v>388218062</v>
      </c>
      <c r="D175" s="36">
        <v>364860926</v>
      </c>
      <c r="E175" s="37">
        <v>351505227</v>
      </c>
      <c r="F175" s="38">
        <v>363714146</v>
      </c>
      <c r="G175" s="36">
        <v>351505227</v>
      </c>
      <c r="H175" s="39">
        <v>351505227</v>
      </c>
      <c r="I175" s="40">
        <v>351505227</v>
      </c>
      <c r="J175" s="36">
        <v>351505227</v>
      </c>
      <c r="K175" s="37">
        <v>351505227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15212333328</v>
      </c>
      <c r="D180" s="62">
        <f t="shared" ref="D180:K180" si="31">D156+D159+D160+D163+D166+D167+SUM(D170:D176)+D179</f>
        <v>11764021923</v>
      </c>
      <c r="E180" s="63">
        <f t="shared" si="31"/>
        <v>13424533273</v>
      </c>
      <c r="F180" s="64">
        <f t="shared" si="31"/>
        <v>11699401866</v>
      </c>
      <c r="G180" s="62">
        <f t="shared" si="31"/>
        <v>13246122040</v>
      </c>
      <c r="H180" s="65">
        <f t="shared" si="31"/>
        <v>13246122040</v>
      </c>
      <c r="I180" s="66">
        <f t="shared" si="31"/>
        <v>13154561156</v>
      </c>
      <c r="J180" s="62">
        <f t="shared" si="31"/>
        <v>12777371476</v>
      </c>
      <c r="K180" s="63">
        <f t="shared" si="31"/>
        <v>12460238279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951891728</v>
      </c>
      <c r="D183" s="36">
        <v>765702056</v>
      </c>
      <c r="E183" s="37">
        <v>723166108</v>
      </c>
      <c r="F183" s="38">
        <v>272219995</v>
      </c>
      <c r="G183" s="36">
        <v>272219995</v>
      </c>
      <c r="H183" s="39">
        <v>272219995</v>
      </c>
      <c r="I183" s="40">
        <v>386919866</v>
      </c>
      <c r="J183" s="36">
        <v>453359082</v>
      </c>
      <c r="K183" s="37">
        <v>497570724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693762411</v>
      </c>
      <c r="D184" s="29">
        <f t="shared" ref="D184:K184" si="32">D194+D197+D198+D201+D204+D205+SUM(D208:D214)+D217</f>
        <v>883598424</v>
      </c>
      <c r="E184" s="30">
        <f t="shared" si="32"/>
        <v>743402093</v>
      </c>
      <c r="F184" s="31">
        <f t="shared" si="32"/>
        <v>692065793</v>
      </c>
      <c r="G184" s="29">
        <f t="shared" si="32"/>
        <v>742446058</v>
      </c>
      <c r="H184" s="32">
        <f t="shared" si="32"/>
        <v>742446058</v>
      </c>
      <c r="I184" s="33">
        <f t="shared" si="32"/>
        <v>788840789</v>
      </c>
      <c r="J184" s="29">
        <f t="shared" si="32"/>
        <v>848909966</v>
      </c>
      <c r="K184" s="30">
        <f t="shared" si="32"/>
        <v>891952710</v>
      </c>
    </row>
    <row r="185" spans="1:11" ht="13.15" customHeight="1" x14ac:dyDescent="0.25">
      <c r="A185" s="35" t="s">
        <v>19</v>
      </c>
      <c r="B185" s="28" t="s">
        <v>20</v>
      </c>
      <c r="C185" s="36">
        <v>129520743</v>
      </c>
      <c r="D185" s="36">
        <v>260195934</v>
      </c>
      <c r="E185" s="37">
        <v>116580659</v>
      </c>
      <c r="F185" s="38">
        <v>72469054</v>
      </c>
      <c r="G185" s="36">
        <v>93996183</v>
      </c>
      <c r="H185" s="39">
        <v>93996183</v>
      </c>
      <c r="I185" s="40">
        <v>103983664</v>
      </c>
      <c r="J185" s="36">
        <v>113918195</v>
      </c>
      <c r="K185" s="37">
        <v>116215384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108569022</v>
      </c>
      <c r="D187" s="36">
        <v>132169649</v>
      </c>
      <c r="E187" s="37">
        <v>127509221</v>
      </c>
      <c r="F187" s="38">
        <v>144343186</v>
      </c>
      <c r="G187" s="36">
        <v>141621868</v>
      </c>
      <c r="H187" s="39">
        <v>141621868</v>
      </c>
      <c r="I187" s="40">
        <v>158038146</v>
      </c>
      <c r="J187" s="36">
        <v>172897352</v>
      </c>
      <c r="K187" s="37">
        <v>182046734</v>
      </c>
    </row>
    <row r="188" spans="1:11" ht="13.15" customHeight="1" x14ac:dyDescent="0.25">
      <c r="A188" s="35" t="s">
        <v>23</v>
      </c>
      <c r="B188" s="28" t="s">
        <v>20</v>
      </c>
      <c r="C188" s="36">
        <v>220823135</v>
      </c>
      <c r="D188" s="36">
        <v>222506615</v>
      </c>
      <c r="E188" s="37">
        <v>223147340</v>
      </c>
      <c r="F188" s="38">
        <v>186410682</v>
      </c>
      <c r="G188" s="36">
        <v>194966070</v>
      </c>
      <c r="H188" s="39">
        <v>194966070</v>
      </c>
      <c r="I188" s="40">
        <v>203732364</v>
      </c>
      <c r="J188" s="36">
        <v>217217769</v>
      </c>
      <c r="K188" s="37">
        <v>233572396</v>
      </c>
    </row>
    <row r="189" spans="1:11" ht="13.15" customHeight="1" x14ac:dyDescent="0.25">
      <c r="A189" s="35" t="s">
        <v>24</v>
      </c>
      <c r="B189" s="28" t="s">
        <v>20</v>
      </c>
      <c r="C189" s="36">
        <v>10627397</v>
      </c>
      <c r="D189" s="36">
        <v>18537370</v>
      </c>
      <c r="E189" s="37">
        <v>34352665</v>
      </c>
      <c r="F189" s="38">
        <v>16716398</v>
      </c>
      <c r="G189" s="36">
        <v>16716398</v>
      </c>
      <c r="H189" s="39">
        <v>16716398</v>
      </c>
      <c r="I189" s="40">
        <v>16763461</v>
      </c>
      <c r="J189" s="36">
        <v>17618400</v>
      </c>
      <c r="K189" s="37">
        <v>18499318</v>
      </c>
    </row>
    <row r="190" spans="1:11" ht="13.15" customHeight="1" x14ac:dyDescent="0.25">
      <c r="A190" s="35" t="s">
        <v>25</v>
      </c>
      <c r="B190" s="28" t="s">
        <v>20</v>
      </c>
      <c r="C190" s="36">
        <v>83896110</v>
      </c>
      <c r="D190" s="36">
        <v>87307509</v>
      </c>
      <c r="E190" s="37">
        <v>84228662</v>
      </c>
      <c r="F190" s="38">
        <v>55656700</v>
      </c>
      <c r="G190" s="36">
        <v>79756700</v>
      </c>
      <c r="H190" s="39">
        <v>79756700</v>
      </c>
      <c r="I190" s="40">
        <v>81063560</v>
      </c>
      <c r="J190" s="36">
        <v>90197802</v>
      </c>
      <c r="K190" s="37">
        <v>94707695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553436407</v>
      </c>
      <c r="D194" s="29">
        <f t="shared" ref="D194:K194" si="33">SUM(D185:D193)</f>
        <v>720717077</v>
      </c>
      <c r="E194" s="30">
        <f t="shared" si="33"/>
        <v>585818547</v>
      </c>
      <c r="F194" s="31">
        <f t="shared" si="33"/>
        <v>475596020</v>
      </c>
      <c r="G194" s="29">
        <f t="shared" si="33"/>
        <v>527057219</v>
      </c>
      <c r="H194" s="32">
        <f t="shared" si="33"/>
        <v>527057219</v>
      </c>
      <c r="I194" s="33">
        <f t="shared" si="33"/>
        <v>563581195</v>
      </c>
      <c r="J194" s="29">
        <f t="shared" si="33"/>
        <v>611849518</v>
      </c>
      <c r="K194" s="30">
        <f t="shared" si="33"/>
        <v>645041527</v>
      </c>
    </row>
    <row r="195" spans="1:11" ht="13.15" customHeight="1" x14ac:dyDescent="0.25">
      <c r="A195" s="47" t="s">
        <v>31</v>
      </c>
      <c r="B195" s="48" t="s">
        <v>20</v>
      </c>
      <c r="C195" s="36">
        <v>9486810</v>
      </c>
      <c r="D195" s="36">
        <v>11809548</v>
      </c>
      <c r="E195" s="37">
        <v>14333841</v>
      </c>
      <c r="F195" s="38">
        <v>22404736</v>
      </c>
      <c r="G195" s="36">
        <v>22350413</v>
      </c>
      <c r="H195" s="39">
        <v>22350413</v>
      </c>
      <c r="I195" s="40">
        <v>23602526</v>
      </c>
      <c r="J195" s="36">
        <v>24806256</v>
      </c>
      <c r="K195" s="37">
        <v>26046567</v>
      </c>
    </row>
    <row r="196" spans="1:11" ht="13.15" customHeight="1" x14ac:dyDescent="0.25">
      <c r="A196" s="47" t="s">
        <v>32</v>
      </c>
      <c r="B196" s="28" t="s">
        <v>20</v>
      </c>
      <c r="C196" s="41">
        <v>30869189</v>
      </c>
      <c r="D196" s="41">
        <v>36185916</v>
      </c>
      <c r="E196" s="42">
        <v>35420959</v>
      </c>
      <c r="F196" s="43">
        <v>40727344</v>
      </c>
      <c r="G196" s="41">
        <v>37086765</v>
      </c>
      <c r="H196" s="44">
        <v>37086765</v>
      </c>
      <c r="I196" s="45">
        <v>39424056</v>
      </c>
      <c r="J196" s="41">
        <v>41612219</v>
      </c>
      <c r="K196" s="42">
        <v>43880313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40355999</v>
      </c>
      <c r="D197" s="49">
        <f t="shared" si="34"/>
        <v>47995464</v>
      </c>
      <c r="E197" s="50">
        <f t="shared" si="34"/>
        <v>49754800</v>
      </c>
      <c r="F197" s="51">
        <f t="shared" si="34"/>
        <v>63132080</v>
      </c>
      <c r="G197" s="49">
        <f t="shared" si="34"/>
        <v>59437178</v>
      </c>
      <c r="H197" s="52">
        <f t="shared" si="34"/>
        <v>59437178</v>
      </c>
      <c r="I197" s="53">
        <f t="shared" si="34"/>
        <v>63026582</v>
      </c>
      <c r="J197" s="49">
        <f t="shared" si="34"/>
        <v>66418475</v>
      </c>
      <c r="K197" s="50">
        <f t="shared" si="34"/>
        <v>69926880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42304687</v>
      </c>
      <c r="D202" s="36">
        <v>44552772</v>
      </c>
      <c r="E202" s="37">
        <v>33481708</v>
      </c>
      <c r="F202" s="38">
        <v>52918313</v>
      </c>
      <c r="G202" s="36">
        <v>46189137</v>
      </c>
      <c r="H202" s="39">
        <v>46189137</v>
      </c>
      <c r="I202" s="40">
        <v>51392071</v>
      </c>
      <c r="J202" s="36">
        <v>55221707</v>
      </c>
      <c r="K202" s="37">
        <v>58149259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42304687</v>
      </c>
      <c r="D204" s="49">
        <f t="shared" si="36"/>
        <v>44552772</v>
      </c>
      <c r="E204" s="50">
        <f t="shared" si="36"/>
        <v>33481708</v>
      </c>
      <c r="F204" s="51">
        <f t="shared" si="36"/>
        <v>52918313</v>
      </c>
      <c r="G204" s="49">
        <f t="shared" si="36"/>
        <v>46189137</v>
      </c>
      <c r="H204" s="52">
        <f t="shared" si="36"/>
        <v>46189137</v>
      </c>
      <c r="I204" s="53">
        <f t="shared" si="36"/>
        <v>51392071</v>
      </c>
      <c r="J204" s="49">
        <f t="shared" si="36"/>
        <v>55221707</v>
      </c>
      <c r="K204" s="50">
        <f t="shared" si="36"/>
        <v>58149259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10105320</v>
      </c>
      <c r="D207" s="41">
        <v>11686292</v>
      </c>
      <c r="E207" s="42">
        <v>7991281</v>
      </c>
      <c r="F207" s="43">
        <v>10765888</v>
      </c>
      <c r="G207" s="41">
        <v>10765888</v>
      </c>
      <c r="H207" s="44">
        <v>10765888</v>
      </c>
      <c r="I207" s="45">
        <v>10859267</v>
      </c>
      <c r="J207" s="41">
        <v>11413089</v>
      </c>
      <c r="K207" s="42">
        <v>11983745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10105320</v>
      </c>
      <c r="D208" s="29">
        <f t="shared" si="37"/>
        <v>11686292</v>
      </c>
      <c r="E208" s="30">
        <f t="shared" si="37"/>
        <v>7991281</v>
      </c>
      <c r="F208" s="31">
        <f t="shared" si="37"/>
        <v>10765888</v>
      </c>
      <c r="G208" s="29">
        <f t="shared" si="37"/>
        <v>10765888</v>
      </c>
      <c r="H208" s="32">
        <f t="shared" si="37"/>
        <v>10765888</v>
      </c>
      <c r="I208" s="33">
        <f t="shared" si="37"/>
        <v>10859267</v>
      </c>
      <c r="J208" s="29">
        <f t="shared" si="37"/>
        <v>11413089</v>
      </c>
      <c r="K208" s="30">
        <f t="shared" si="37"/>
        <v>11983745</v>
      </c>
    </row>
    <row r="209" spans="1:11" ht="13.15" customHeight="1" x14ac:dyDescent="0.25">
      <c r="A209" s="46" t="s">
        <v>43</v>
      </c>
      <c r="B209" s="28" t="s">
        <v>20</v>
      </c>
      <c r="C209" s="1">
        <v>4044905</v>
      </c>
      <c r="D209" s="1">
        <v>6989654</v>
      </c>
      <c r="E209" s="2">
        <v>7048108</v>
      </c>
      <c r="F209" s="3">
        <v>8004800</v>
      </c>
      <c r="G209" s="1">
        <v>7004800</v>
      </c>
      <c r="H209" s="4">
        <v>7004800</v>
      </c>
      <c r="I209" s="5">
        <v>7383059</v>
      </c>
      <c r="J209" s="1">
        <v>7759595</v>
      </c>
      <c r="K209" s="2">
        <v>9147575</v>
      </c>
    </row>
    <row r="210" spans="1:11" ht="13.15" customHeight="1" x14ac:dyDescent="0.25">
      <c r="A210" s="46" t="s">
        <v>44</v>
      </c>
      <c r="B210" s="28" t="s">
        <v>20</v>
      </c>
      <c r="C210" s="36">
        <v>8827100</v>
      </c>
      <c r="D210" s="36">
        <v>9283373</v>
      </c>
      <c r="E210" s="37">
        <v>9351530</v>
      </c>
      <c r="F210" s="38">
        <v>9756344</v>
      </c>
      <c r="G210" s="36">
        <v>18256344</v>
      </c>
      <c r="H210" s="39">
        <v>18256344</v>
      </c>
      <c r="I210" s="40">
        <v>16742187</v>
      </c>
      <c r="J210" s="36">
        <v>17596038</v>
      </c>
      <c r="K210" s="37">
        <v>18475840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475872</v>
      </c>
      <c r="G211" s="36">
        <v>475872</v>
      </c>
      <c r="H211" s="39">
        <v>475872</v>
      </c>
      <c r="I211" s="40">
        <v>501569</v>
      </c>
      <c r="J211" s="36">
        <v>527149</v>
      </c>
      <c r="K211" s="37">
        <v>553506</v>
      </c>
    </row>
    <row r="212" spans="1:11" ht="13.15" customHeight="1" x14ac:dyDescent="0.25">
      <c r="A212" s="46" t="s">
        <v>46</v>
      </c>
      <c r="B212" s="48" t="s">
        <v>20</v>
      </c>
      <c r="C212" s="36">
        <v>34687993</v>
      </c>
      <c r="D212" s="36">
        <v>42373792</v>
      </c>
      <c r="E212" s="37">
        <v>49956119</v>
      </c>
      <c r="F212" s="38">
        <v>71416476</v>
      </c>
      <c r="G212" s="36">
        <v>73259620</v>
      </c>
      <c r="H212" s="39">
        <v>73259620</v>
      </c>
      <c r="I212" s="40">
        <v>75354859</v>
      </c>
      <c r="J212" s="36">
        <v>78124395</v>
      </c>
      <c r="K212" s="37">
        <v>78674378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1645654139</v>
      </c>
      <c r="D219" s="62">
        <f t="shared" si="39"/>
        <v>1649300480</v>
      </c>
      <c r="E219" s="63">
        <f t="shared" si="39"/>
        <v>1466568201</v>
      </c>
      <c r="F219" s="64">
        <f t="shared" si="39"/>
        <v>964285788</v>
      </c>
      <c r="G219" s="62">
        <f t="shared" si="39"/>
        <v>1014666053</v>
      </c>
      <c r="H219" s="65">
        <f t="shared" si="39"/>
        <v>1014666053</v>
      </c>
      <c r="I219" s="66">
        <f t="shared" si="39"/>
        <v>1175760655</v>
      </c>
      <c r="J219" s="62">
        <f t="shared" si="39"/>
        <v>1302269048</v>
      </c>
      <c r="K219" s="63">
        <f t="shared" si="39"/>
        <v>1389523434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0.2998680084523857</v>
      </c>
      <c r="D221" s="6">
        <f t="shared" si="40"/>
        <v>0.37791270433597757</v>
      </c>
      <c r="E221" s="7">
        <f t="shared" si="40"/>
        <v>0.22834595314764211</v>
      </c>
      <c r="F221" s="8">
        <f t="shared" si="40"/>
        <v>0.16210448511990588</v>
      </c>
      <c r="G221" s="6">
        <f t="shared" si="40"/>
        <v>0.16752031056819033</v>
      </c>
      <c r="H221" s="9">
        <f t="shared" si="40"/>
        <v>0.16752031056819033</v>
      </c>
      <c r="I221" s="10">
        <f t="shared" si="40"/>
        <v>0.21229288104416136</v>
      </c>
      <c r="J221" s="6">
        <f t="shared" si="40"/>
        <v>0.19876936698130909</v>
      </c>
      <c r="K221" s="7">
        <f t="shared" si="40"/>
        <v>0.17276902252080356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0.26467035124818311</v>
      </c>
      <c r="D222" s="6">
        <f t="shared" si="41"/>
        <v>0.33832470472039583</v>
      </c>
      <c r="E222" s="7">
        <f t="shared" si="41"/>
        <v>0.20209955967682047</v>
      </c>
      <c r="F222" s="8">
        <f t="shared" si="41"/>
        <v>0.47474834462472165</v>
      </c>
      <c r="G222" s="6">
        <f t="shared" si="41"/>
        <v>0.53313004432315858</v>
      </c>
      <c r="H222" s="9">
        <f t="shared" si="41"/>
        <v>0.53313004432315858</v>
      </c>
      <c r="I222" s="10">
        <f t="shared" si="41"/>
        <v>0.44999046908591661</v>
      </c>
      <c r="J222" s="6">
        <f t="shared" si="41"/>
        <v>0.30918130807402683</v>
      </c>
      <c r="K222" s="7">
        <f t="shared" si="41"/>
        <v>0.29524709536568311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4.5633203806598341E-2</v>
      </c>
      <c r="D223" s="6">
        <f t="shared" si="42"/>
        <v>7.5617005556445849E-2</v>
      </c>
      <c r="E223" s="7">
        <f t="shared" si="42"/>
        <v>5.5114619971899266E-2</v>
      </c>
      <c r="F223" s="8">
        <f t="shared" si="42"/>
        <v>5.9415889931981054E-2</v>
      </c>
      <c r="G223" s="6">
        <f t="shared" si="42"/>
        <v>5.5577960314322522E-2</v>
      </c>
      <c r="H223" s="9">
        <f t="shared" si="42"/>
        <v>5.5577960314322522E-2</v>
      </c>
      <c r="I223" s="10">
        <f t="shared" si="42"/>
        <v>5.9508848612794853E-2</v>
      </c>
      <c r="J223" s="6">
        <f t="shared" si="42"/>
        <v>6.596417770049276E-2</v>
      </c>
      <c r="K223" s="7">
        <f t="shared" si="42"/>
        <v>7.1084713501137778E-2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6.2449698883985813E-2</v>
      </c>
      <c r="D224" s="6">
        <f t="shared" si="43"/>
        <v>9.8083756934673264E-2</v>
      </c>
      <c r="E224" s="7">
        <f t="shared" si="43"/>
        <v>6.6067800310487049E-2</v>
      </c>
      <c r="F224" s="8">
        <f t="shared" si="43"/>
        <v>7.0686508670614795E-2</v>
      </c>
      <c r="G224" s="6">
        <f t="shared" si="43"/>
        <v>6.6601840864201151E-2</v>
      </c>
      <c r="H224" s="9">
        <f t="shared" si="43"/>
        <v>6.6601840864201151E-2</v>
      </c>
      <c r="I224" s="10">
        <f t="shared" si="43"/>
        <v>7.282677498406355E-2</v>
      </c>
      <c r="J224" s="6">
        <f t="shared" si="43"/>
        <v>7.700446835791265E-2</v>
      </c>
      <c r="K224" s="7">
        <f t="shared" si="43"/>
        <v>8.2951942283398347E-2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98003931</v>
      </c>
      <c r="D5" s="29">
        <f t="shared" ref="D5:K5" si="0">D15+D18+D19+D22+D25+D26+SUM(D29:D35)+D38</f>
        <v>207735701</v>
      </c>
      <c r="E5" s="30">
        <f t="shared" si="0"/>
        <v>131513068</v>
      </c>
      <c r="F5" s="31">
        <f t="shared" si="0"/>
        <v>115020000</v>
      </c>
      <c r="G5" s="29">
        <f t="shared" si="0"/>
        <v>113579000</v>
      </c>
      <c r="H5" s="32">
        <f t="shared" si="0"/>
        <v>113579000</v>
      </c>
      <c r="I5" s="33">
        <f t="shared" si="0"/>
        <v>187777322</v>
      </c>
      <c r="J5" s="29">
        <f t="shared" si="0"/>
        <v>151305734</v>
      </c>
      <c r="K5" s="30">
        <f t="shared" si="0"/>
        <v>150895042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>
        <v>7875000</v>
      </c>
      <c r="H7" s="39">
        <v>7875000</v>
      </c>
      <c r="I7" s="40">
        <v>7883000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25013249</v>
      </c>
      <c r="D8" s="36">
        <v>32914758</v>
      </c>
      <c r="E8" s="37">
        <v>11012700</v>
      </c>
      <c r="F8" s="38">
        <v>48650000</v>
      </c>
      <c r="G8" s="36">
        <v>46080000</v>
      </c>
      <c r="H8" s="39">
        <v>46080000</v>
      </c>
      <c r="I8" s="40">
        <v>37240000</v>
      </c>
      <c r="J8" s="36">
        <v>18000000</v>
      </c>
      <c r="K8" s="37">
        <v>17000000</v>
      </c>
    </row>
    <row r="9" spans="1:11" ht="13.15" customHeight="1" x14ac:dyDescent="0.25">
      <c r="A9" s="35" t="s">
        <v>23</v>
      </c>
      <c r="B9" s="28" t="s">
        <v>20</v>
      </c>
      <c r="C9" s="36">
        <v>3990835</v>
      </c>
      <c r="D9" s="36">
        <v>14185390</v>
      </c>
      <c r="E9" s="37">
        <v>35898868</v>
      </c>
      <c r="F9" s="38">
        <v>20000000</v>
      </c>
      <c r="G9" s="36">
        <v>10809000</v>
      </c>
      <c r="H9" s="39">
        <v>10809000</v>
      </c>
      <c r="I9" s="40">
        <v>20000000</v>
      </c>
      <c r="J9" s="36">
        <v>23078000</v>
      </c>
      <c r="K9" s="37">
        <v>26901522</v>
      </c>
    </row>
    <row r="10" spans="1:11" ht="13.15" customHeight="1" x14ac:dyDescent="0.25">
      <c r="A10" s="35" t="s">
        <v>24</v>
      </c>
      <c r="B10" s="28" t="s">
        <v>20</v>
      </c>
      <c r="C10" s="36">
        <v>23329276</v>
      </c>
      <c r="D10" s="36">
        <v>59359020</v>
      </c>
      <c r="E10" s="37">
        <v>13966114</v>
      </c>
      <c r="F10" s="38"/>
      <c r="G10" s="36">
        <v>10525000</v>
      </c>
      <c r="H10" s="39">
        <v>10525000</v>
      </c>
      <c r="I10" s="40">
        <v>28200000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52333360</v>
      </c>
      <c r="D15" s="29">
        <f t="shared" ref="D15:K15" si="1">SUM(D6:D14)</f>
        <v>106459168</v>
      </c>
      <c r="E15" s="30">
        <f t="shared" si="1"/>
        <v>60877682</v>
      </c>
      <c r="F15" s="31">
        <f t="shared" si="1"/>
        <v>68650000</v>
      </c>
      <c r="G15" s="29">
        <f t="shared" si="1"/>
        <v>75289000</v>
      </c>
      <c r="H15" s="32">
        <f t="shared" si="1"/>
        <v>75289000</v>
      </c>
      <c r="I15" s="33">
        <f t="shared" si="1"/>
        <v>93323000</v>
      </c>
      <c r="J15" s="29">
        <f t="shared" si="1"/>
        <v>41078000</v>
      </c>
      <c r="K15" s="30">
        <f t="shared" si="1"/>
        <v>43901522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45119505</v>
      </c>
      <c r="D21" s="41">
        <v>1460000</v>
      </c>
      <c r="E21" s="42">
        <v>6596481</v>
      </c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45119505</v>
      </c>
      <c r="D22" s="29">
        <f t="shared" si="3"/>
        <v>1460000</v>
      </c>
      <c r="E22" s="30">
        <f t="shared" si="3"/>
        <v>6596481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>
        <v>9900000</v>
      </c>
      <c r="H23" s="39">
        <v>9900000</v>
      </c>
      <c r="I23" s="40">
        <v>13000000</v>
      </c>
      <c r="J23" s="36">
        <v>20000000</v>
      </c>
      <c r="K23" s="37">
        <v>11004010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9900000</v>
      </c>
      <c r="H25" s="52">
        <f t="shared" si="4"/>
        <v>9900000</v>
      </c>
      <c r="I25" s="53">
        <f t="shared" si="4"/>
        <v>13000000</v>
      </c>
      <c r="J25" s="49">
        <f t="shared" si="4"/>
        <v>20000000</v>
      </c>
      <c r="K25" s="50">
        <f t="shared" si="4"/>
        <v>11004010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128410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128410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775342</v>
      </c>
      <c r="E30" s="2">
        <v>18872</v>
      </c>
      <c r="F30" s="3"/>
      <c r="G30" s="1">
        <v>1250000</v>
      </c>
      <c r="H30" s="4">
        <v>1250000</v>
      </c>
      <c r="I30" s="5">
        <v>2250000</v>
      </c>
      <c r="J30" s="1">
        <v>4000000</v>
      </c>
      <c r="K30" s="2">
        <v>2200000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431058</v>
      </c>
      <c r="E31" s="37">
        <v>20978755</v>
      </c>
      <c r="F31" s="38">
        <v>30350000</v>
      </c>
      <c r="G31" s="36">
        <v>1600000</v>
      </c>
      <c r="H31" s="39">
        <v>1600000</v>
      </c>
      <c r="I31" s="40">
        <v>1200000</v>
      </c>
      <c r="J31" s="36">
        <v>1200000</v>
      </c>
      <c r="K31" s="37">
        <v>1200000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65843828</v>
      </c>
      <c r="E32" s="37">
        <v>12072868</v>
      </c>
      <c r="F32" s="38">
        <v>7520000</v>
      </c>
      <c r="G32" s="36">
        <v>21640000</v>
      </c>
      <c r="H32" s="39">
        <v>21640000</v>
      </c>
      <c r="I32" s="40">
        <v>31200000</v>
      </c>
      <c r="J32" s="36">
        <v>62400000</v>
      </c>
      <c r="K32" s="37">
        <v>34332511</v>
      </c>
    </row>
    <row r="33" spans="1:11" ht="13.15" customHeight="1" x14ac:dyDescent="0.25">
      <c r="A33" s="46" t="s">
        <v>46</v>
      </c>
      <c r="B33" s="48" t="s">
        <v>20</v>
      </c>
      <c r="C33" s="36"/>
      <c r="D33" s="36">
        <v>32637895</v>
      </c>
      <c r="E33" s="37">
        <v>30968410</v>
      </c>
      <c r="F33" s="38">
        <v>8500000</v>
      </c>
      <c r="G33" s="36">
        <v>3900000</v>
      </c>
      <c r="H33" s="39">
        <v>3900000</v>
      </c>
      <c r="I33" s="40">
        <v>46804322</v>
      </c>
      <c r="J33" s="36">
        <v>22627734</v>
      </c>
      <c r="K33" s="37">
        <v>58256999</v>
      </c>
    </row>
    <row r="34" spans="1:11" ht="13.15" customHeight="1" x14ac:dyDescent="0.25">
      <c r="A34" s="46" t="s">
        <v>47</v>
      </c>
      <c r="B34" s="28" t="s">
        <v>20</v>
      </c>
      <c r="C34" s="36">
        <v>551066</v>
      </c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103956251</v>
      </c>
      <c r="D40" s="29">
        <f t="shared" ref="D40:K40" si="7">D50+D53+D54+D57+D60+D61+SUM(D64:D70)+D73</f>
        <v>16428774</v>
      </c>
      <c r="E40" s="30">
        <f t="shared" si="7"/>
        <v>13411749</v>
      </c>
      <c r="F40" s="31">
        <f t="shared" si="7"/>
        <v>8750000</v>
      </c>
      <c r="G40" s="29">
        <f t="shared" si="7"/>
        <v>5500000</v>
      </c>
      <c r="H40" s="32">
        <f t="shared" si="7"/>
        <v>5500000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1998474</v>
      </c>
      <c r="D41" s="36">
        <v>475037</v>
      </c>
      <c r="E41" s="37"/>
      <c r="F41" s="38">
        <v>7000000</v>
      </c>
      <c r="G41" s="36">
        <v>5000000</v>
      </c>
      <c r="H41" s="39">
        <v>5000000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29314650</v>
      </c>
      <c r="D44" s="36">
        <v>6422482</v>
      </c>
      <c r="E44" s="37">
        <v>5697920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989948</v>
      </c>
      <c r="D45" s="36"/>
      <c r="E45" s="37"/>
      <c r="F45" s="38"/>
      <c r="G45" s="36">
        <v>500000</v>
      </c>
      <c r="H45" s="39">
        <v>500000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32303072</v>
      </c>
      <c r="D50" s="29">
        <f t="shared" ref="D50:K50" si="8">SUM(D41:D49)</f>
        <v>6897519</v>
      </c>
      <c r="E50" s="30">
        <f t="shared" si="8"/>
        <v>5697920</v>
      </c>
      <c r="F50" s="31">
        <f t="shared" si="8"/>
        <v>7000000</v>
      </c>
      <c r="G50" s="29">
        <f t="shared" si="8"/>
        <v>5500000</v>
      </c>
      <c r="H50" s="32">
        <f t="shared" si="8"/>
        <v>5500000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71653179</v>
      </c>
      <c r="D58" s="36">
        <v>9531255</v>
      </c>
      <c r="E58" s="37">
        <v>7713829</v>
      </c>
      <c r="F58" s="38">
        <v>1750000</v>
      </c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71653179</v>
      </c>
      <c r="D60" s="49">
        <f t="shared" si="11"/>
        <v>9531255</v>
      </c>
      <c r="E60" s="50">
        <f t="shared" si="11"/>
        <v>7713829</v>
      </c>
      <c r="F60" s="51">
        <f t="shared" si="11"/>
        <v>1750000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54468071</v>
      </c>
      <c r="D75" s="29">
        <f t="shared" ref="D75:K75" si="14">D85+D88+D89+D92+D95+D96+SUM(D99:D105)+D108</f>
        <v>9145204</v>
      </c>
      <c r="E75" s="30">
        <f t="shared" si="14"/>
        <v>64768241</v>
      </c>
      <c r="F75" s="31">
        <f t="shared" si="14"/>
        <v>48906550</v>
      </c>
      <c r="G75" s="29">
        <f t="shared" si="14"/>
        <v>77013505</v>
      </c>
      <c r="H75" s="32">
        <f t="shared" si="14"/>
        <v>77013505</v>
      </c>
      <c r="I75" s="33">
        <f t="shared" si="14"/>
        <v>86125978</v>
      </c>
      <c r="J75" s="29">
        <f t="shared" si="14"/>
        <v>86553201</v>
      </c>
      <c r="K75" s="30">
        <f t="shared" si="14"/>
        <v>60660681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>
        <v>10396000</v>
      </c>
      <c r="H76" s="39">
        <v>10396000</v>
      </c>
      <c r="I76" s="40">
        <v>10000000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4060855</v>
      </c>
      <c r="E78" s="37">
        <v>21277135</v>
      </c>
      <c r="F78" s="38"/>
      <c r="G78" s="36">
        <v>77554</v>
      </c>
      <c r="H78" s="39">
        <v>77554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18108139</v>
      </c>
      <c r="D79" s="36"/>
      <c r="E79" s="37">
        <v>21593314</v>
      </c>
      <c r="F79" s="38">
        <v>45406550</v>
      </c>
      <c r="G79" s="36">
        <v>57192550</v>
      </c>
      <c r="H79" s="39">
        <v>57192550</v>
      </c>
      <c r="I79" s="40">
        <v>50125978</v>
      </c>
      <c r="J79" s="36">
        <v>86553201</v>
      </c>
      <c r="K79" s="37">
        <v>60660681</v>
      </c>
    </row>
    <row r="80" spans="1:11" ht="13.15" customHeight="1" x14ac:dyDescent="0.25">
      <c r="A80" s="35" t="s">
        <v>24</v>
      </c>
      <c r="B80" s="28" t="s">
        <v>20</v>
      </c>
      <c r="C80" s="36">
        <v>34881676</v>
      </c>
      <c r="D80" s="36">
        <v>5084349</v>
      </c>
      <c r="E80" s="37">
        <v>21897792</v>
      </c>
      <c r="F80" s="38"/>
      <c r="G80" s="36">
        <v>8047401</v>
      </c>
      <c r="H80" s="39">
        <v>8047401</v>
      </c>
      <c r="I80" s="40">
        <v>2000000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52989815</v>
      </c>
      <c r="D85" s="29">
        <f t="shared" ref="D85:K85" si="15">SUM(D76:D84)</f>
        <v>9145204</v>
      </c>
      <c r="E85" s="30">
        <f t="shared" si="15"/>
        <v>64768241</v>
      </c>
      <c r="F85" s="31">
        <f t="shared" si="15"/>
        <v>45406550</v>
      </c>
      <c r="G85" s="29">
        <f t="shared" si="15"/>
        <v>75713505</v>
      </c>
      <c r="H85" s="32">
        <f t="shared" si="15"/>
        <v>75713505</v>
      </c>
      <c r="I85" s="33">
        <f t="shared" si="15"/>
        <v>62125978</v>
      </c>
      <c r="J85" s="29">
        <f t="shared" si="15"/>
        <v>86553201</v>
      </c>
      <c r="K85" s="30">
        <f t="shared" si="15"/>
        <v>60660681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1478256</v>
      </c>
      <c r="D87" s="41"/>
      <c r="E87" s="42"/>
      <c r="F87" s="43">
        <v>3500000</v>
      </c>
      <c r="G87" s="41">
        <v>1300000</v>
      </c>
      <c r="H87" s="44">
        <v>1300000</v>
      </c>
      <c r="I87" s="45">
        <v>24000000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1478256</v>
      </c>
      <c r="D88" s="49">
        <f t="shared" si="16"/>
        <v>0</v>
      </c>
      <c r="E88" s="50">
        <f t="shared" si="16"/>
        <v>0</v>
      </c>
      <c r="F88" s="51">
        <f t="shared" si="16"/>
        <v>3500000</v>
      </c>
      <c r="G88" s="49">
        <f t="shared" si="16"/>
        <v>1300000</v>
      </c>
      <c r="H88" s="52">
        <f t="shared" si="16"/>
        <v>1300000</v>
      </c>
      <c r="I88" s="53">
        <f t="shared" si="16"/>
        <v>24000000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256428253</v>
      </c>
      <c r="D110" s="29">
        <f t="shared" ref="D110:K110" si="21">D120+D123+D124+D127+D130+D131+SUM(D134:D140)+D143</f>
        <v>233309679</v>
      </c>
      <c r="E110" s="30">
        <f t="shared" si="21"/>
        <v>209693058</v>
      </c>
      <c r="F110" s="31">
        <f t="shared" si="21"/>
        <v>172676550</v>
      </c>
      <c r="G110" s="29">
        <f t="shared" si="21"/>
        <v>196092505</v>
      </c>
      <c r="H110" s="32">
        <f t="shared" si="21"/>
        <v>196092505</v>
      </c>
      <c r="I110" s="33">
        <f t="shared" si="21"/>
        <v>273903300</v>
      </c>
      <c r="J110" s="29">
        <f t="shared" si="21"/>
        <v>237858935</v>
      </c>
      <c r="K110" s="30">
        <f t="shared" si="21"/>
        <v>211555723</v>
      </c>
    </row>
    <row r="111" spans="1:11" ht="13.15" customHeight="1" x14ac:dyDescent="0.25">
      <c r="A111" s="35" t="s">
        <v>19</v>
      </c>
      <c r="B111" s="28" t="s">
        <v>20</v>
      </c>
      <c r="C111" s="36">
        <v>1998474</v>
      </c>
      <c r="D111" s="36">
        <v>475037</v>
      </c>
      <c r="E111" s="37"/>
      <c r="F111" s="38">
        <v>7000000</v>
      </c>
      <c r="G111" s="36">
        <v>15396000</v>
      </c>
      <c r="H111" s="39">
        <v>15396000</v>
      </c>
      <c r="I111" s="40">
        <v>10000000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>
        <v>7875000</v>
      </c>
      <c r="H112" s="39">
        <v>7875000</v>
      </c>
      <c r="I112" s="40">
        <v>7883000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25013249</v>
      </c>
      <c r="D113" s="36">
        <v>36975613</v>
      </c>
      <c r="E113" s="37">
        <v>32289835</v>
      </c>
      <c r="F113" s="38">
        <v>48650000</v>
      </c>
      <c r="G113" s="36">
        <v>46157554</v>
      </c>
      <c r="H113" s="39">
        <v>46157554</v>
      </c>
      <c r="I113" s="40">
        <v>37240000</v>
      </c>
      <c r="J113" s="36">
        <v>18000000</v>
      </c>
      <c r="K113" s="37">
        <v>17000000</v>
      </c>
    </row>
    <row r="114" spans="1:11" ht="13.15" customHeight="1" x14ac:dyDescent="0.25">
      <c r="A114" s="35" t="s">
        <v>23</v>
      </c>
      <c r="B114" s="28" t="s">
        <v>20</v>
      </c>
      <c r="C114" s="36">
        <v>51413624</v>
      </c>
      <c r="D114" s="36">
        <v>20607872</v>
      </c>
      <c r="E114" s="37">
        <v>63190102</v>
      </c>
      <c r="F114" s="38">
        <v>65406550</v>
      </c>
      <c r="G114" s="36">
        <v>68001550</v>
      </c>
      <c r="H114" s="39">
        <v>68001550</v>
      </c>
      <c r="I114" s="40">
        <v>70125978</v>
      </c>
      <c r="J114" s="36">
        <v>109631201</v>
      </c>
      <c r="K114" s="37">
        <v>87562203</v>
      </c>
    </row>
    <row r="115" spans="1:11" ht="13.15" customHeight="1" x14ac:dyDescent="0.25">
      <c r="A115" s="35" t="s">
        <v>24</v>
      </c>
      <c r="B115" s="28" t="s">
        <v>20</v>
      </c>
      <c r="C115" s="36">
        <v>59200900</v>
      </c>
      <c r="D115" s="36">
        <v>64443369</v>
      </c>
      <c r="E115" s="37">
        <v>35863906</v>
      </c>
      <c r="F115" s="38"/>
      <c r="G115" s="36">
        <v>19072401</v>
      </c>
      <c r="H115" s="39">
        <v>19072401</v>
      </c>
      <c r="I115" s="40">
        <v>30200000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137626247</v>
      </c>
      <c r="D120" s="29">
        <f t="shared" ref="D120:K120" si="22">SUM(D111:D119)</f>
        <v>122501891</v>
      </c>
      <c r="E120" s="30">
        <f t="shared" si="22"/>
        <v>131343843</v>
      </c>
      <c r="F120" s="31">
        <f t="shared" si="22"/>
        <v>121056550</v>
      </c>
      <c r="G120" s="29">
        <f t="shared" si="22"/>
        <v>156502505</v>
      </c>
      <c r="H120" s="32">
        <f t="shared" si="22"/>
        <v>156502505</v>
      </c>
      <c r="I120" s="33">
        <f t="shared" si="22"/>
        <v>155448978</v>
      </c>
      <c r="J120" s="29">
        <f t="shared" si="22"/>
        <v>127631201</v>
      </c>
      <c r="K120" s="30">
        <f t="shared" si="22"/>
        <v>104562203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1478256</v>
      </c>
      <c r="D122" s="41"/>
      <c r="E122" s="42"/>
      <c r="F122" s="43">
        <v>3500000</v>
      </c>
      <c r="G122" s="41">
        <v>1300000</v>
      </c>
      <c r="H122" s="44">
        <v>1300000</v>
      </c>
      <c r="I122" s="45">
        <v>24000000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1478256</v>
      </c>
      <c r="D123" s="49">
        <f t="shared" si="23"/>
        <v>0</v>
      </c>
      <c r="E123" s="50">
        <f t="shared" si="23"/>
        <v>0</v>
      </c>
      <c r="F123" s="51">
        <f t="shared" si="23"/>
        <v>3500000</v>
      </c>
      <c r="G123" s="49">
        <f t="shared" si="23"/>
        <v>1300000</v>
      </c>
      <c r="H123" s="52">
        <f t="shared" si="23"/>
        <v>1300000</v>
      </c>
      <c r="I123" s="53">
        <f t="shared" si="23"/>
        <v>24000000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45119505</v>
      </c>
      <c r="D126" s="41">
        <v>1460000</v>
      </c>
      <c r="E126" s="42">
        <v>6596481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45119505</v>
      </c>
      <c r="D127" s="29">
        <f t="shared" si="24"/>
        <v>1460000</v>
      </c>
      <c r="E127" s="30">
        <f t="shared" si="24"/>
        <v>6596481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71653179</v>
      </c>
      <c r="D128" s="36">
        <v>9531255</v>
      </c>
      <c r="E128" s="37">
        <v>7713829</v>
      </c>
      <c r="F128" s="38">
        <v>1750000</v>
      </c>
      <c r="G128" s="36">
        <v>9900000</v>
      </c>
      <c r="H128" s="39">
        <v>9900000</v>
      </c>
      <c r="I128" s="40">
        <v>13000000</v>
      </c>
      <c r="J128" s="36">
        <v>20000000</v>
      </c>
      <c r="K128" s="37">
        <v>11004010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71653179</v>
      </c>
      <c r="D130" s="49">
        <f t="shared" si="25"/>
        <v>9531255</v>
      </c>
      <c r="E130" s="50">
        <f t="shared" si="25"/>
        <v>7713829</v>
      </c>
      <c r="F130" s="51">
        <f t="shared" si="25"/>
        <v>1750000</v>
      </c>
      <c r="G130" s="49">
        <f t="shared" si="25"/>
        <v>9900000</v>
      </c>
      <c r="H130" s="52">
        <f t="shared" si="25"/>
        <v>9900000</v>
      </c>
      <c r="I130" s="53">
        <f t="shared" si="25"/>
        <v>13000000</v>
      </c>
      <c r="J130" s="49">
        <f t="shared" si="25"/>
        <v>20000000</v>
      </c>
      <c r="K130" s="50">
        <f t="shared" si="25"/>
        <v>11004010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128410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128410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775342</v>
      </c>
      <c r="E135" s="2">
        <v>18872</v>
      </c>
      <c r="F135" s="3"/>
      <c r="G135" s="1">
        <v>1250000</v>
      </c>
      <c r="H135" s="4">
        <v>1250000</v>
      </c>
      <c r="I135" s="5">
        <v>2250000</v>
      </c>
      <c r="J135" s="1">
        <v>4000000</v>
      </c>
      <c r="K135" s="2">
        <v>2200000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431058</v>
      </c>
      <c r="E136" s="37">
        <v>20978755</v>
      </c>
      <c r="F136" s="38">
        <v>30350000</v>
      </c>
      <c r="G136" s="36">
        <v>1600000</v>
      </c>
      <c r="H136" s="39">
        <v>1600000</v>
      </c>
      <c r="I136" s="40">
        <v>1200000</v>
      </c>
      <c r="J136" s="36">
        <v>1200000</v>
      </c>
      <c r="K136" s="37">
        <v>1200000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65843828</v>
      </c>
      <c r="E137" s="37">
        <v>12072868</v>
      </c>
      <c r="F137" s="38">
        <v>7520000</v>
      </c>
      <c r="G137" s="36">
        <v>21640000</v>
      </c>
      <c r="H137" s="39">
        <v>21640000</v>
      </c>
      <c r="I137" s="40">
        <v>31200000</v>
      </c>
      <c r="J137" s="36">
        <v>62400000</v>
      </c>
      <c r="K137" s="37">
        <v>34332511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32637895</v>
      </c>
      <c r="E138" s="37">
        <v>30968410</v>
      </c>
      <c r="F138" s="38">
        <v>8500000</v>
      </c>
      <c r="G138" s="36">
        <v>3900000</v>
      </c>
      <c r="H138" s="39">
        <v>3900000</v>
      </c>
      <c r="I138" s="40">
        <v>46804322</v>
      </c>
      <c r="J138" s="36">
        <v>22627734</v>
      </c>
      <c r="K138" s="37">
        <v>58256999</v>
      </c>
    </row>
    <row r="139" spans="1:11" ht="13.15" customHeight="1" x14ac:dyDescent="0.25">
      <c r="A139" s="46" t="s">
        <v>47</v>
      </c>
      <c r="B139" s="28" t="s">
        <v>20</v>
      </c>
      <c r="C139" s="36">
        <v>551066</v>
      </c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256428253</v>
      </c>
      <c r="D144" s="62">
        <f t="shared" si="28"/>
        <v>233309679</v>
      </c>
      <c r="E144" s="63">
        <f t="shared" si="28"/>
        <v>209693058</v>
      </c>
      <c r="F144" s="64">
        <f t="shared" si="28"/>
        <v>172676550</v>
      </c>
      <c r="G144" s="62">
        <f t="shared" si="28"/>
        <v>196092505</v>
      </c>
      <c r="H144" s="65">
        <f t="shared" si="28"/>
        <v>196092505</v>
      </c>
      <c r="I144" s="66">
        <f t="shared" si="28"/>
        <v>273903300</v>
      </c>
      <c r="J144" s="62">
        <f t="shared" si="28"/>
        <v>237858935</v>
      </c>
      <c r="K144" s="63">
        <f t="shared" si="28"/>
        <v>211555723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2673265775</v>
      </c>
      <c r="D146" s="29">
        <f t="shared" ref="D146:K146" si="29">D156+D159+D160+D163+D166+D167+SUM(D170:D176)+D179</f>
        <v>2786210688</v>
      </c>
      <c r="E146" s="30">
        <f t="shared" si="29"/>
        <v>2656887304</v>
      </c>
      <c r="F146" s="31">
        <f t="shared" si="29"/>
        <v>2665891157</v>
      </c>
      <c r="G146" s="29">
        <f t="shared" si="29"/>
        <v>2658748564</v>
      </c>
      <c r="H146" s="32">
        <f t="shared" si="29"/>
        <v>2658748564</v>
      </c>
      <c r="I146" s="33">
        <f t="shared" si="29"/>
        <v>2713217819</v>
      </c>
      <c r="J146" s="29">
        <f t="shared" si="29"/>
        <v>2565482695</v>
      </c>
      <c r="K146" s="30">
        <f t="shared" si="29"/>
        <v>2443773138</v>
      </c>
    </row>
    <row r="147" spans="1:11" ht="13.15" customHeight="1" x14ac:dyDescent="0.25">
      <c r="A147" s="35" t="s">
        <v>19</v>
      </c>
      <c r="B147" s="28" t="s">
        <v>20</v>
      </c>
      <c r="C147" s="36">
        <v>319372881</v>
      </c>
      <c r="D147" s="36">
        <v>319373980</v>
      </c>
      <c r="E147" s="37">
        <v>321942336</v>
      </c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-34772275</v>
      </c>
      <c r="D148" s="36">
        <v>-69674278</v>
      </c>
      <c r="E148" s="37">
        <v>-84285607</v>
      </c>
      <c r="F148" s="38">
        <v>-39992340</v>
      </c>
      <c r="G148" s="36">
        <v>-39992340</v>
      </c>
      <c r="H148" s="39">
        <v>-39992340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93766055</v>
      </c>
      <c r="D149" s="36">
        <v>340101280</v>
      </c>
      <c r="E149" s="37">
        <v>75513397</v>
      </c>
      <c r="F149" s="38">
        <v>-24006650</v>
      </c>
      <c r="G149" s="36">
        <v>-23929096</v>
      </c>
      <c r="H149" s="39">
        <v>-23929096</v>
      </c>
      <c r="I149" s="40">
        <v>-24006650</v>
      </c>
      <c r="J149" s="36">
        <v>-49189626</v>
      </c>
      <c r="K149" s="37">
        <v>-75606567</v>
      </c>
    </row>
    <row r="150" spans="1:11" ht="13.15" customHeight="1" x14ac:dyDescent="0.25">
      <c r="A150" s="35" t="s">
        <v>23</v>
      </c>
      <c r="B150" s="28" t="s">
        <v>20</v>
      </c>
      <c r="C150" s="36">
        <v>139073449</v>
      </c>
      <c r="D150" s="36">
        <v>120706380</v>
      </c>
      <c r="E150" s="37">
        <v>103135241</v>
      </c>
      <c r="F150" s="38">
        <v>-32105700</v>
      </c>
      <c r="G150" s="36">
        <v>-32105700</v>
      </c>
      <c r="H150" s="39">
        <v>-32105700</v>
      </c>
      <c r="I150" s="40">
        <v>-32105700</v>
      </c>
      <c r="J150" s="36">
        <v>-65784579</v>
      </c>
      <c r="K150" s="37">
        <v>-101113723</v>
      </c>
    </row>
    <row r="151" spans="1:11" ht="13.15" customHeight="1" x14ac:dyDescent="0.25">
      <c r="A151" s="35" t="s">
        <v>24</v>
      </c>
      <c r="B151" s="28" t="s">
        <v>20</v>
      </c>
      <c r="C151" s="36">
        <v>239500876</v>
      </c>
      <c r="D151" s="36">
        <v>224387988</v>
      </c>
      <c r="E151" s="37">
        <v>201659409</v>
      </c>
      <c r="F151" s="38">
        <v>-36854647</v>
      </c>
      <c r="G151" s="36">
        <v>-36829647</v>
      </c>
      <c r="H151" s="39">
        <v>-36829647</v>
      </c>
      <c r="I151" s="40">
        <v>-36854647</v>
      </c>
      <c r="J151" s="36">
        <v>-75515172</v>
      </c>
      <c r="K151" s="37">
        <v>-116070062</v>
      </c>
    </row>
    <row r="152" spans="1:11" ht="13.15" customHeight="1" x14ac:dyDescent="0.25">
      <c r="A152" s="35" t="s">
        <v>25</v>
      </c>
      <c r="B152" s="28" t="s">
        <v>20</v>
      </c>
      <c r="C152" s="36">
        <v>77693088</v>
      </c>
      <c r="D152" s="36">
        <v>62216678</v>
      </c>
      <c r="E152" s="37">
        <v>38242467</v>
      </c>
      <c r="F152" s="38">
        <v>-23118558</v>
      </c>
      <c r="G152" s="36">
        <v>-23118558</v>
      </c>
      <c r="H152" s="39">
        <v>-23118558</v>
      </c>
      <c r="I152" s="40">
        <v>-23118558</v>
      </c>
      <c r="J152" s="36">
        <v>-47369925</v>
      </c>
      <c r="K152" s="37">
        <v>-72809610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9566350</v>
      </c>
      <c r="D154" s="1">
        <v>9566350</v>
      </c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-848128</v>
      </c>
      <c r="D155" s="41">
        <v>-1937267</v>
      </c>
      <c r="E155" s="42">
        <v>-7017110</v>
      </c>
      <c r="F155" s="43">
        <v>-975450</v>
      </c>
      <c r="G155" s="41">
        <v>-975450</v>
      </c>
      <c r="H155" s="44">
        <v>-975450</v>
      </c>
      <c r="I155" s="45">
        <v>-975450</v>
      </c>
      <c r="J155" s="41">
        <v>-1998697</v>
      </c>
      <c r="K155" s="42">
        <v>-3072083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843352296</v>
      </c>
      <c r="D156" s="36">
        <f t="shared" ref="D156:K156" si="30">SUM(D147:D155)</f>
        <v>1004741111</v>
      </c>
      <c r="E156" s="37">
        <f t="shared" si="30"/>
        <v>649190133</v>
      </c>
      <c r="F156" s="38">
        <f t="shared" si="30"/>
        <v>-157053345</v>
      </c>
      <c r="G156" s="36">
        <f t="shared" si="30"/>
        <v>-156950791</v>
      </c>
      <c r="H156" s="39">
        <f t="shared" si="30"/>
        <v>-156950791</v>
      </c>
      <c r="I156" s="40">
        <f t="shared" si="30"/>
        <v>-117061005</v>
      </c>
      <c r="J156" s="36">
        <f t="shared" si="30"/>
        <v>-239857999</v>
      </c>
      <c r="K156" s="37">
        <f t="shared" si="30"/>
        <v>-368672045</v>
      </c>
    </row>
    <row r="157" spans="1:11" ht="0.95" customHeight="1" x14ac:dyDescent="0.25">
      <c r="A157" s="47"/>
      <c r="B157" s="48" t="s">
        <v>20</v>
      </c>
      <c r="C157" s="36">
        <v>198942506</v>
      </c>
      <c r="D157" s="36">
        <v>181427784</v>
      </c>
      <c r="E157" s="37">
        <v>166179216</v>
      </c>
      <c r="F157" s="38">
        <v>1650156570</v>
      </c>
      <c r="G157" s="36">
        <v>1658156570</v>
      </c>
      <c r="H157" s="39">
        <v>1658156570</v>
      </c>
      <c r="I157" s="40">
        <v>1650156570</v>
      </c>
      <c r="J157" s="36">
        <v>1624663830</v>
      </c>
      <c r="K157" s="37">
        <v>1597921946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198942506</v>
      </c>
      <c r="D159" s="36">
        <v>181427784</v>
      </c>
      <c r="E159" s="37">
        <v>166179216</v>
      </c>
      <c r="F159" s="38">
        <v>1650156570</v>
      </c>
      <c r="G159" s="36">
        <v>1658156570</v>
      </c>
      <c r="H159" s="39">
        <v>1658156570</v>
      </c>
      <c r="I159" s="40">
        <v>1650156570</v>
      </c>
      <c r="J159" s="36">
        <v>1624663830</v>
      </c>
      <c r="K159" s="37">
        <v>1597921946</v>
      </c>
    </row>
    <row r="160" spans="1:11" ht="13.15" customHeight="1" x14ac:dyDescent="0.25">
      <c r="A160" s="46" t="s">
        <v>94</v>
      </c>
      <c r="B160" s="28" t="s">
        <v>20</v>
      </c>
      <c r="C160" s="36">
        <v>5430550</v>
      </c>
      <c r="D160" s="36">
        <v>5430550</v>
      </c>
      <c r="E160" s="37">
        <v>5430550</v>
      </c>
      <c r="F160" s="38">
        <v>5430550</v>
      </c>
      <c r="G160" s="36">
        <v>5430550</v>
      </c>
      <c r="H160" s="39">
        <v>5430550</v>
      </c>
      <c r="I160" s="40">
        <v>5430550</v>
      </c>
      <c r="J160" s="36">
        <v>5430550</v>
      </c>
      <c r="K160" s="37">
        <v>5430550</v>
      </c>
    </row>
    <row r="161" spans="1:11" ht="0.95" customHeight="1" x14ac:dyDescent="0.25">
      <c r="A161" s="47"/>
      <c r="B161" s="28" t="s">
        <v>20</v>
      </c>
      <c r="C161" s="1">
        <v>1150967100</v>
      </c>
      <c r="D161" s="1">
        <v>1105178088</v>
      </c>
      <c r="E161" s="2">
        <v>1319932100</v>
      </c>
      <c r="F161" s="3">
        <v>1148475101</v>
      </c>
      <c r="G161" s="1">
        <v>1148475101</v>
      </c>
      <c r="H161" s="4">
        <v>1148475101</v>
      </c>
      <c r="I161" s="5">
        <v>1148475101</v>
      </c>
      <c r="J161" s="1">
        <v>1148475101</v>
      </c>
      <c r="K161" s="2">
        <v>1148475101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1150967100</v>
      </c>
      <c r="D163" s="36">
        <v>1105178088</v>
      </c>
      <c r="E163" s="37">
        <v>1319932100</v>
      </c>
      <c r="F163" s="38">
        <v>1148475101</v>
      </c>
      <c r="G163" s="36">
        <v>1148475101</v>
      </c>
      <c r="H163" s="39">
        <v>1148475101</v>
      </c>
      <c r="I163" s="40">
        <v>1148475101</v>
      </c>
      <c r="J163" s="36">
        <v>1148475101</v>
      </c>
      <c r="K163" s="37">
        <v>1148475101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>
        <v>200000</v>
      </c>
      <c r="H164" s="39">
        <v>200000</v>
      </c>
      <c r="I164" s="40">
        <v>5000000</v>
      </c>
      <c r="J164" s="36">
        <v>10000000</v>
      </c>
      <c r="K164" s="37">
        <v>15000000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/>
      <c r="D166" s="36"/>
      <c r="E166" s="37"/>
      <c r="F166" s="38"/>
      <c r="G166" s="36">
        <v>200000</v>
      </c>
      <c r="H166" s="39">
        <v>200000</v>
      </c>
      <c r="I166" s="40">
        <v>5000000</v>
      </c>
      <c r="J166" s="36">
        <v>10000000</v>
      </c>
      <c r="K166" s="37">
        <v>15000000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351763</v>
      </c>
      <c r="D168" s="1">
        <v>236185</v>
      </c>
      <c r="E168" s="2">
        <v>64117</v>
      </c>
      <c r="F168" s="3">
        <v>-48669</v>
      </c>
      <c r="G168" s="1">
        <v>236184</v>
      </c>
      <c r="H168" s="4">
        <v>236184</v>
      </c>
      <c r="I168" s="5">
        <v>951331</v>
      </c>
      <c r="J168" s="1">
        <v>652520</v>
      </c>
      <c r="K168" s="2">
        <v>339068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351763</v>
      </c>
      <c r="D170" s="36">
        <v>236185</v>
      </c>
      <c r="E170" s="37">
        <v>64117</v>
      </c>
      <c r="F170" s="38">
        <v>-48669</v>
      </c>
      <c r="G170" s="36">
        <v>236184</v>
      </c>
      <c r="H170" s="39">
        <v>236184</v>
      </c>
      <c r="I170" s="40">
        <v>951331</v>
      </c>
      <c r="J170" s="36">
        <v>652520</v>
      </c>
      <c r="K170" s="37">
        <v>339068</v>
      </c>
    </row>
    <row r="171" spans="1:11" ht="13.15" customHeight="1" x14ac:dyDescent="0.25">
      <c r="A171" s="46" t="s">
        <v>43</v>
      </c>
      <c r="B171" s="28" t="s">
        <v>20</v>
      </c>
      <c r="C171" s="1">
        <v>4686025</v>
      </c>
      <c r="D171" s="1">
        <v>5673429</v>
      </c>
      <c r="E171" s="2">
        <v>7705596</v>
      </c>
      <c r="F171" s="3">
        <v>-646731</v>
      </c>
      <c r="G171" s="1">
        <v>-1396731</v>
      </c>
      <c r="H171" s="4">
        <v>-1396731</v>
      </c>
      <c r="I171" s="5">
        <v>-1396731</v>
      </c>
      <c r="J171" s="1">
        <v>-3124152</v>
      </c>
      <c r="K171" s="2">
        <v>-4936217</v>
      </c>
    </row>
    <row r="172" spans="1:11" ht="13.15" customHeight="1" x14ac:dyDescent="0.25">
      <c r="A172" s="46" t="s">
        <v>44</v>
      </c>
      <c r="B172" s="28" t="s">
        <v>20</v>
      </c>
      <c r="C172" s="36">
        <v>-29329</v>
      </c>
      <c r="D172" s="36">
        <v>-484837</v>
      </c>
      <c r="E172" s="37">
        <v>15958869</v>
      </c>
      <c r="F172" s="38">
        <v>15681171</v>
      </c>
      <c r="G172" s="36">
        <v>-8068829</v>
      </c>
      <c r="H172" s="39">
        <v>-8068829</v>
      </c>
      <c r="I172" s="40">
        <v>-8968829</v>
      </c>
      <c r="J172" s="36">
        <v>-18435930</v>
      </c>
      <c r="K172" s="37">
        <v>-28425720</v>
      </c>
    </row>
    <row r="173" spans="1:11" ht="13.15" customHeight="1" x14ac:dyDescent="0.25">
      <c r="A173" s="46" t="s">
        <v>45</v>
      </c>
      <c r="B173" s="28" t="s">
        <v>20</v>
      </c>
      <c r="C173" s="36">
        <v>5234445</v>
      </c>
      <c r="D173" s="36">
        <v>4449933</v>
      </c>
      <c r="E173" s="37">
        <v>7235245</v>
      </c>
      <c r="F173" s="38">
        <v>6459739</v>
      </c>
      <c r="G173" s="36">
        <v>19829739</v>
      </c>
      <c r="H173" s="39">
        <v>19829739</v>
      </c>
      <c r="I173" s="40">
        <v>-110261</v>
      </c>
      <c r="J173" s="36">
        <v>915275</v>
      </c>
      <c r="K173" s="37">
        <v>793944</v>
      </c>
    </row>
    <row r="174" spans="1:11" ht="13.15" customHeight="1" x14ac:dyDescent="0.25">
      <c r="A174" s="46" t="s">
        <v>46</v>
      </c>
      <c r="B174" s="48" t="s">
        <v>20</v>
      </c>
      <c r="C174" s="36">
        <v>41680352</v>
      </c>
      <c r="D174" s="36">
        <v>55730050</v>
      </c>
      <c r="E174" s="37">
        <v>63764849</v>
      </c>
      <c r="F174" s="38">
        <v>-2563229</v>
      </c>
      <c r="G174" s="36">
        <v>-7163229</v>
      </c>
      <c r="H174" s="39">
        <v>-7163229</v>
      </c>
      <c r="I174" s="40">
        <v>30741093</v>
      </c>
      <c r="J174" s="36">
        <v>36763500</v>
      </c>
      <c r="K174" s="37">
        <v>77846511</v>
      </c>
    </row>
    <row r="175" spans="1:11" ht="13.15" customHeight="1" x14ac:dyDescent="0.25">
      <c r="A175" s="46" t="s">
        <v>47</v>
      </c>
      <c r="B175" s="28" t="s">
        <v>20</v>
      </c>
      <c r="C175" s="36">
        <v>422650067</v>
      </c>
      <c r="D175" s="36">
        <v>423828395</v>
      </c>
      <c r="E175" s="37">
        <v>421426629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2673265775</v>
      </c>
      <c r="D180" s="62">
        <f t="shared" ref="D180:K180" si="31">D156+D159+D160+D163+D166+D167+SUM(D170:D176)+D179</f>
        <v>2786210688</v>
      </c>
      <c r="E180" s="63">
        <f t="shared" si="31"/>
        <v>2656887304</v>
      </c>
      <c r="F180" s="64">
        <f t="shared" si="31"/>
        <v>2665891157</v>
      </c>
      <c r="G180" s="62">
        <f t="shared" si="31"/>
        <v>2658748564</v>
      </c>
      <c r="H180" s="65">
        <f t="shared" si="31"/>
        <v>2658748564</v>
      </c>
      <c r="I180" s="66">
        <f t="shared" si="31"/>
        <v>2713217819</v>
      </c>
      <c r="J180" s="62">
        <f t="shared" si="31"/>
        <v>2565482695</v>
      </c>
      <c r="K180" s="63">
        <f t="shared" si="31"/>
        <v>2443773138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213422025</v>
      </c>
      <c r="D183" s="36">
        <v>165819399</v>
      </c>
      <c r="E183" s="37">
        <v>131094531</v>
      </c>
      <c r="F183" s="38">
        <v>205829193</v>
      </c>
      <c r="G183" s="36">
        <v>205829193</v>
      </c>
      <c r="H183" s="39">
        <v>205829193</v>
      </c>
      <c r="I183" s="40">
        <v>165836853</v>
      </c>
      <c r="J183" s="36">
        <v>173962858</v>
      </c>
      <c r="K183" s="37">
        <v>182487037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68989941</v>
      </c>
      <c r="D184" s="29">
        <f t="shared" ref="D184:K184" si="32">D194+D197+D198+D201+D204+D205+SUM(D208:D214)+D217</f>
        <v>65200661</v>
      </c>
      <c r="E184" s="30">
        <f t="shared" si="32"/>
        <v>74817063</v>
      </c>
      <c r="F184" s="31">
        <f t="shared" si="32"/>
        <v>143324887</v>
      </c>
      <c r="G184" s="29">
        <f t="shared" si="32"/>
        <v>151624887</v>
      </c>
      <c r="H184" s="32">
        <f t="shared" si="32"/>
        <v>151624887</v>
      </c>
      <c r="I184" s="33">
        <f t="shared" si="32"/>
        <v>136854494</v>
      </c>
      <c r="J184" s="29">
        <f t="shared" si="32"/>
        <v>146483311</v>
      </c>
      <c r="K184" s="30">
        <f t="shared" si="32"/>
        <v>153648533</v>
      </c>
    </row>
    <row r="185" spans="1:11" ht="13.15" customHeight="1" x14ac:dyDescent="0.25">
      <c r="A185" s="35" t="s">
        <v>19</v>
      </c>
      <c r="B185" s="28" t="s">
        <v>20</v>
      </c>
      <c r="C185" s="36">
        <v>15694264</v>
      </c>
      <c r="D185" s="36">
        <v>8832038</v>
      </c>
      <c r="E185" s="37">
        <v>7589918</v>
      </c>
      <c r="F185" s="38">
        <v>15877887</v>
      </c>
      <c r="G185" s="36">
        <v>14877887</v>
      </c>
      <c r="H185" s="39">
        <v>14877887</v>
      </c>
      <c r="I185" s="40">
        <v>15877887</v>
      </c>
      <c r="J185" s="36">
        <v>16655903</v>
      </c>
      <c r="K185" s="37">
        <v>17472043</v>
      </c>
    </row>
    <row r="186" spans="1:11" ht="13.15" customHeight="1" x14ac:dyDescent="0.25">
      <c r="A186" s="35" t="s">
        <v>21</v>
      </c>
      <c r="B186" s="28" t="s">
        <v>20</v>
      </c>
      <c r="C186" s="36">
        <v>44630</v>
      </c>
      <c r="D186" s="36">
        <v>776631</v>
      </c>
      <c r="E186" s="37">
        <v>1133526</v>
      </c>
      <c r="F186" s="38">
        <v>3695851</v>
      </c>
      <c r="G186" s="36">
        <v>1695851</v>
      </c>
      <c r="H186" s="39">
        <v>1695851</v>
      </c>
      <c r="I186" s="40">
        <v>1695851</v>
      </c>
      <c r="J186" s="36">
        <v>1778947</v>
      </c>
      <c r="K186" s="37">
        <v>1866116</v>
      </c>
    </row>
    <row r="187" spans="1:11" ht="13.15" customHeight="1" x14ac:dyDescent="0.25">
      <c r="A187" s="35" t="s">
        <v>22</v>
      </c>
      <c r="B187" s="28" t="s">
        <v>20</v>
      </c>
      <c r="C187" s="36">
        <v>26416474</v>
      </c>
      <c r="D187" s="36">
        <v>17828956</v>
      </c>
      <c r="E187" s="37">
        <v>24106975</v>
      </c>
      <c r="F187" s="38">
        <v>43581360</v>
      </c>
      <c r="G187" s="36">
        <v>50681360</v>
      </c>
      <c r="H187" s="39">
        <v>50681360</v>
      </c>
      <c r="I187" s="40">
        <v>35626360</v>
      </c>
      <c r="J187" s="36">
        <v>38373845</v>
      </c>
      <c r="K187" s="37">
        <v>40254164</v>
      </c>
    </row>
    <row r="188" spans="1:11" ht="13.15" customHeight="1" x14ac:dyDescent="0.25">
      <c r="A188" s="35" t="s">
        <v>23</v>
      </c>
      <c r="B188" s="28" t="s">
        <v>20</v>
      </c>
      <c r="C188" s="36">
        <v>2693436</v>
      </c>
      <c r="D188" s="36">
        <v>9873293</v>
      </c>
      <c r="E188" s="37">
        <v>3921287</v>
      </c>
      <c r="F188" s="38">
        <v>9300276</v>
      </c>
      <c r="G188" s="36">
        <v>9999811</v>
      </c>
      <c r="H188" s="39">
        <v>9999811</v>
      </c>
      <c r="I188" s="40">
        <v>7595111</v>
      </c>
      <c r="J188" s="36">
        <v>8077100</v>
      </c>
      <c r="K188" s="37">
        <v>8472879</v>
      </c>
    </row>
    <row r="189" spans="1:11" ht="13.15" customHeight="1" x14ac:dyDescent="0.25">
      <c r="A189" s="35" t="s">
        <v>24</v>
      </c>
      <c r="B189" s="28" t="s">
        <v>20</v>
      </c>
      <c r="C189" s="36">
        <v>10581210</v>
      </c>
      <c r="D189" s="36">
        <v>14374357</v>
      </c>
      <c r="E189" s="37">
        <v>18647759</v>
      </c>
      <c r="F189" s="38">
        <v>21323950</v>
      </c>
      <c r="G189" s="36">
        <v>27824415</v>
      </c>
      <c r="H189" s="39">
        <v>27824415</v>
      </c>
      <c r="I189" s="40">
        <v>28124415</v>
      </c>
      <c r="J189" s="36">
        <v>29502510</v>
      </c>
      <c r="K189" s="37">
        <v>30948134</v>
      </c>
    </row>
    <row r="190" spans="1:11" ht="13.15" customHeight="1" x14ac:dyDescent="0.25">
      <c r="A190" s="35" t="s">
        <v>25</v>
      </c>
      <c r="B190" s="28" t="s">
        <v>20</v>
      </c>
      <c r="C190" s="36">
        <v>6124937</v>
      </c>
      <c r="D190" s="36">
        <v>6420313</v>
      </c>
      <c r="E190" s="37">
        <v>7515047</v>
      </c>
      <c r="F190" s="38">
        <v>20500000</v>
      </c>
      <c r="G190" s="36">
        <v>18600000</v>
      </c>
      <c r="H190" s="39">
        <v>18600000</v>
      </c>
      <c r="I190" s="40">
        <v>16500000</v>
      </c>
      <c r="J190" s="36">
        <v>21504500</v>
      </c>
      <c r="K190" s="37">
        <v>22558220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61554951</v>
      </c>
      <c r="D194" s="29">
        <f t="shared" ref="D194:K194" si="33">SUM(D185:D193)</f>
        <v>58105588</v>
      </c>
      <c r="E194" s="30">
        <f t="shared" si="33"/>
        <v>62914512</v>
      </c>
      <c r="F194" s="31">
        <f t="shared" si="33"/>
        <v>114279324</v>
      </c>
      <c r="G194" s="29">
        <f t="shared" si="33"/>
        <v>123679324</v>
      </c>
      <c r="H194" s="32">
        <f t="shared" si="33"/>
        <v>123679324</v>
      </c>
      <c r="I194" s="33">
        <f t="shared" si="33"/>
        <v>105419624</v>
      </c>
      <c r="J194" s="29">
        <f t="shared" si="33"/>
        <v>115892805</v>
      </c>
      <c r="K194" s="30">
        <f t="shared" si="33"/>
        <v>121571556</v>
      </c>
    </row>
    <row r="195" spans="1:11" ht="13.15" customHeight="1" x14ac:dyDescent="0.25">
      <c r="A195" s="47" t="s">
        <v>31</v>
      </c>
      <c r="B195" s="48" t="s">
        <v>20</v>
      </c>
      <c r="C195" s="36">
        <v>888722</v>
      </c>
      <c r="D195" s="36">
        <v>1035926</v>
      </c>
      <c r="E195" s="37">
        <v>2456152</v>
      </c>
      <c r="F195" s="38">
        <v>5689424</v>
      </c>
      <c r="G195" s="36">
        <v>5339424</v>
      </c>
      <c r="H195" s="39">
        <v>5339424</v>
      </c>
      <c r="I195" s="40">
        <v>6739424</v>
      </c>
      <c r="J195" s="36">
        <v>5980090</v>
      </c>
      <c r="K195" s="37">
        <v>6260648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449297</v>
      </c>
      <c r="G196" s="41">
        <v>249297</v>
      </c>
      <c r="H196" s="44">
        <v>249297</v>
      </c>
      <c r="I196" s="45">
        <v>449297</v>
      </c>
      <c r="J196" s="41">
        <v>471311</v>
      </c>
      <c r="K196" s="42">
        <v>494406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888722</v>
      </c>
      <c r="D197" s="49">
        <f t="shared" si="34"/>
        <v>1035926</v>
      </c>
      <c r="E197" s="50">
        <f t="shared" si="34"/>
        <v>2456152</v>
      </c>
      <c r="F197" s="51">
        <f t="shared" si="34"/>
        <v>6138721</v>
      </c>
      <c r="G197" s="49">
        <f t="shared" si="34"/>
        <v>5588721</v>
      </c>
      <c r="H197" s="52">
        <f t="shared" si="34"/>
        <v>5588721</v>
      </c>
      <c r="I197" s="53">
        <f t="shared" si="34"/>
        <v>7188721</v>
      </c>
      <c r="J197" s="49">
        <f t="shared" si="34"/>
        <v>6451401</v>
      </c>
      <c r="K197" s="50">
        <f t="shared" si="34"/>
        <v>6755054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2160960</v>
      </c>
      <c r="D202" s="36">
        <v>1401998</v>
      </c>
      <c r="E202" s="37">
        <v>2604211</v>
      </c>
      <c r="F202" s="38">
        <v>5938934</v>
      </c>
      <c r="G202" s="36">
        <v>5738934</v>
      </c>
      <c r="H202" s="39">
        <v>5738934</v>
      </c>
      <c r="I202" s="40">
        <v>5938934</v>
      </c>
      <c r="J202" s="36">
        <v>6229941</v>
      </c>
      <c r="K202" s="37">
        <v>6535209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2160960</v>
      </c>
      <c r="D204" s="49">
        <f t="shared" si="36"/>
        <v>1401998</v>
      </c>
      <c r="E204" s="50">
        <f t="shared" si="36"/>
        <v>2604211</v>
      </c>
      <c r="F204" s="51">
        <f t="shared" si="36"/>
        <v>5938934</v>
      </c>
      <c r="G204" s="49">
        <f t="shared" si="36"/>
        <v>5738934</v>
      </c>
      <c r="H204" s="52">
        <f t="shared" si="36"/>
        <v>5738934</v>
      </c>
      <c r="I204" s="53">
        <f t="shared" si="36"/>
        <v>5938934</v>
      </c>
      <c r="J204" s="49">
        <f t="shared" si="36"/>
        <v>6229941</v>
      </c>
      <c r="K204" s="50">
        <f t="shared" si="36"/>
        <v>6535209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193701</v>
      </c>
      <c r="D209" s="1">
        <v>154095</v>
      </c>
      <c r="E209" s="2">
        <v>169301</v>
      </c>
      <c r="F209" s="3">
        <v>213914</v>
      </c>
      <c r="G209" s="1">
        <v>213914</v>
      </c>
      <c r="H209" s="4">
        <v>213914</v>
      </c>
      <c r="I209" s="5">
        <v>213914</v>
      </c>
      <c r="J209" s="1">
        <v>224396</v>
      </c>
      <c r="K209" s="2">
        <v>235391</v>
      </c>
    </row>
    <row r="210" spans="1:11" ht="13.15" customHeight="1" x14ac:dyDescent="0.25">
      <c r="A210" s="46" t="s">
        <v>44</v>
      </c>
      <c r="B210" s="28" t="s">
        <v>20</v>
      </c>
      <c r="C210" s="36">
        <v>581359</v>
      </c>
      <c r="D210" s="36">
        <v>19486</v>
      </c>
      <c r="E210" s="37">
        <v>45742</v>
      </c>
      <c r="F210" s="38">
        <v>379550</v>
      </c>
      <c r="G210" s="36">
        <v>179550</v>
      </c>
      <c r="H210" s="39">
        <v>179550</v>
      </c>
      <c r="I210" s="40">
        <v>1918857</v>
      </c>
      <c r="J210" s="36">
        <v>507978</v>
      </c>
      <c r="K210" s="37">
        <v>417657</v>
      </c>
    </row>
    <row r="211" spans="1:11" ht="13.15" customHeight="1" x14ac:dyDescent="0.25">
      <c r="A211" s="46" t="s">
        <v>45</v>
      </c>
      <c r="B211" s="28" t="s">
        <v>20</v>
      </c>
      <c r="C211" s="36">
        <v>12235</v>
      </c>
      <c r="D211" s="36"/>
      <c r="E211" s="37">
        <v>520840</v>
      </c>
      <c r="F211" s="38">
        <v>424663</v>
      </c>
      <c r="G211" s="36">
        <v>274663</v>
      </c>
      <c r="H211" s="39">
        <v>274663</v>
      </c>
      <c r="I211" s="40">
        <v>224663</v>
      </c>
      <c r="J211" s="36">
        <v>445471</v>
      </c>
      <c r="K211" s="37">
        <v>467300</v>
      </c>
    </row>
    <row r="212" spans="1:11" ht="13.15" customHeight="1" x14ac:dyDescent="0.25">
      <c r="A212" s="46" t="s">
        <v>46</v>
      </c>
      <c r="B212" s="48" t="s">
        <v>20</v>
      </c>
      <c r="C212" s="36">
        <v>3598013</v>
      </c>
      <c r="D212" s="36">
        <v>4483568</v>
      </c>
      <c r="E212" s="37">
        <v>6106305</v>
      </c>
      <c r="F212" s="38">
        <v>15949781</v>
      </c>
      <c r="G212" s="36">
        <v>15949781</v>
      </c>
      <c r="H212" s="39">
        <v>15949781</v>
      </c>
      <c r="I212" s="40">
        <v>15949781</v>
      </c>
      <c r="J212" s="36">
        <v>16731319</v>
      </c>
      <c r="K212" s="37">
        <v>17666366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282411966</v>
      </c>
      <c r="D219" s="62">
        <f t="shared" si="39"/>
        <v>231020060</v>
      </c>
      <c r="E219" s="63">
        <f t="shared" si="39"/>
        <v>205911594</v>
      </c>
      <c r="F219" s="64">
        <f t="shared" si="39"/>
        <v>349154080</v>
      </c>
      <c r="G219" s="62">
        <f t="shared" si="39"/>
        <v>357454080</v>
      </c>
      <c r="H219" s="65">
        <f t="shared" si="39"/>
        <v>357454080</v>
      </c>
      <c r="I219" s="66">
        <f t="shared" si="39"/>
        <v>302691347</v>
      </c>
      <c r="J219" s="62">
        <f t="shared" si="39"/>
        <v>320446169</v>
      </c>
      <c r="K219" s="63">
        <f t="shared" si="39"/>
        <v>336135570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0.61781149365003862</v>
      </c>
      <c r="D221" s="6">
        <f t="shared" si="40"/>
        <v>0.10961387504202087</v>
      </c>
      <c r="E221" s="7">
        <f t="shared" si="40"/>
        <v>0.37283060653347905</v>
      </c>
      <c r="F221" s="8">
        <f t="shared" si="40"/>
        <v>0.33389913106325092</v>
      </c>
      <c r="G221" s="6">
        <f t="shared" si="40"/>
        <v>0.420788673182588</v>
      </c>
      <c r="H221" s="9">
        <f t="shared" si="40"/>
        <v>0.420788673182588</v>
      </c>
      <c r="I221" s="10">
        <f t="shared" si="40"/>
        <v>0.31443935870798195</v>
      </c>
      <c r="J221" s="6">
        <f t="shared" si="40"/>
        <v>0.36388458983052285</v>
      </c>
      <c r="K221" s="7">
        <f t="shared" si="40"/>
        <v>0.28673618534063483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0.74230540170350268</v>
      </c>
      <c r="D222" s="6">
        <f t="shared" si="41"/>
        <v>0.15422790188740221</v>
      </c>
      <c r="E222" s="7">
        <f t="shared" si="41"/>
        <v>0.59636347453731686</v>
      </c>
      <c r="F222" s="8">
        <f t="shared" si="41"/>
        <v>0.28011842809877802</v>
      </c>
      <c r="G222" s="6">
        <f t="shared" si="41"/>
        <v>0.40088339169653159</v>
      </c>
      <c r="H222" s="9">
        <f t="shared" si="41"/>
        <v>0.40088339169653159</v>
      </c>
      <c r="I222" s="10">
        <f t="shared" si="41"/>
        <v>0.51934160858684408</v>
      </c>
      <c r="J222" s="6">
        <f t="shared" si="41"/>
        <v>0.49753839408639744</v>
      </c>
      <c r="K222" s="7">
        <f t="shared" si="41"/>
        <v>0.33241090434275616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2.5863305989636161E-2</v>
      </c>
      <c r="D223" s="6">
        <f t="shared" si="42"/>
        <v>2.3448887017108053E-2</v>
      </c>
      <c r="E223" s="7">
        <f t="shared" si="42"/>
        <v>2.8218024730073201E-2</v>
      </c>
      <c r="F223" s="8">
        <f t="shared" si="42"/>
        <v>5.3871222435835628E-2</v>
      </c>
      <c r="G223" s="6">
        <f t="shared" si="42"/>
        <v>5.7150475075998693E-2</v>
      </c>
      <c r="H223" s="9">
        <f t="shared" si="42"/>
        <v>5.7150475075998693E-2</v>
      </c>
      <c r="I223" s="10">
        <f t="shared" si="42"/>
        <v>5.0558843289600211E-2</v>
      </c>
      <c r="J223" s="6">
        <f t="shared" si="42"/>
        <v>5.723346583673896E-2</v>
      </c>
      <c r="K223" s="7">
        <f t="shared" si="42"/>
        <v>6.3022276932561613E-2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8.525423540189131E-2</v>
      </c>
      <c r="D224" s="6">
        <f t="shared" si="43"/>
        <v>3.2646360041192993E-2</v>
      </c>
      <c r="E224" s="7">
        <f t="shared" si="43"/>
        <v>5.7704411962580249E-2</v>
      </c>
      <c r="F224" s="8">
        <f t="shared" si="43"/>
        <v>7.5542468057908777E-2</v>
      </c>
      <c r="G224" s="6">
        <f t="shared" si="43"/>
        <v>8.8251477716388416E-2</v>
      </c>
      <c r="H224" s="9">
        <f t="shared" si="43"/>
        <v>8.8251477716388416E-2</v>
      </c>
      <c r="I224" s="10">
        <f t="shared" si="43"/>
        <v>8.2376796047991585E-2</v>
      </c>
      <c r="J224" s="6">
        <f t="shared" si="43"/>
        <v>9.1051240972186989E-2</v>
      </c>
      <c r="K224" s="7">
        <f t="shared" si="43"/>
        <v>8.7903570377125623E-2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88704449</v>
      </c>
      <c r="D5" s="29">
        <f t="shared" ref="D5:K5" si="0">D15+D18+D19+D22+D25+D26+SUM(D29:D35)+D38</f>
        <v>79401220</v>
      </c>
      <c r="E5" s="30">
        <f t="shared" si="0"/>
        <v>164225213</v>
      </c>
      <c r="F5" s="31">
        <f t="shared" si="0"/>
        <v>127268500</v>
      </c>
      <c r="G5" s="29">
        <f t="shared" si="0"/>
        <v>142817194</v>
      </c>
      <c r="H5" s="32">
        <f t="shared" si="0"/>
        <v>142817194</v>
      </c>
      <c r="I5" s="33">
        <f t="shared" si="0"/>
        <v>67036000</v>
      </c>
      <c r="J5" s="29">
        <f t="shared" si="0"/>
        <v>27000000</v>
      </c>
      <c r="K5" s="30">
        <f t="shared" si="0"/>
        <v>89900250</v>
      </c>
    </row>
    <row r="6" spans="1:11" ht="13.15" customHeight="1" x14ac:dyDescent="0.25">
      <c r="A6" s="35" t="s">
        <v>19</v>
      </c>
      <c r="B6" s="28" t="s">
        <v>20</v>
      </c>
      <c r="C6" s="36">
        <v>-524237</v>
      </c>
      <c r="D6" s="36"/>
      <c r="E6" s="37">
        <v>433530</v>
      </c>
      <c r="F6" s="38">
        <v>5000000</v>
      </c>
      <c r="G6" s="36"/>
      <c r="H6" s="39"/>
      <c r="I6" s="40">
        <v>12000000</v>
      </c>
      <c r="J6" s="36">
        <v>15000000</v>
      </c>
      <c r="K6" s="37">
        <v>10000000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54811835</v>
      </c>
      <c r="D8" s="36">
        <v>45600754</v>
      </c>
      <c r="E8" s="37">
        <v>94821931</v>
      </c>
      <c r="F8" s="38">
        <v>69404250</v>
      </c>
      <c r="G8" s="36">
        <v>71400702</v>
      </c>
      <c r="H8" s="39">
        <v>71400702</v>
      </c>
      <c r="I8" s="40">
        <v>26026000</v>
      </c>
      <c r="J8" s="36">
        <v>11000000</v>
      </c>
      <c r="K8" s="37">
        <v>32000000</v>
      </c>
    </row>
    <row r="9" spans="1:11" ht="13.15" customHeight="1" x14ac:dyDescent="0.25">
      <c r="A9" s="35" t="s">
        <v>23</v>
      </c>
      <c r="B9" s="28" t="s">
        <v>20</v>
      </c>
      <c r="C9" s="36"/>
      <c r="D9" s="36">
        <v>1394802</v>
      </c>
      <c r="E9" s="37">
        <v>24875758</v>
      </c>
      <c r="F9" s="38">
        <v>26000000</v>
      </c>
      <c r="G9" s="36">
        <v>28150000</v>
      </c>
      <c r="H9" s="39">
        <v>28150000</v>
      </c>
      <c r="I9" s="40">
        <v>10000000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>
        <v>4217959</v>
      </c>
      <c r="E10" s="37">
        <v>7323933</v>
      </c>
      <c r="F10" s="38">
        <v>13000000</v>
      </c>
      <c r="G10" s="36">
        <v>19800000</v>
      </c>
      <c r="H10" s="39">
        <v>19800000</v>
      </c>
      <c r="I10" s="40">
        <v>12000000</v>
      </c>
      <c r="J10" s="36"/>
      <c r="K10" s="37">
        <v>46900250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6492917</v>
      </c>
      <c r="F11" s="38">
        <v>1000000</v>
      </c>
      <c r="G11" s="36">
        <v>2835000</v>
      </c>
      <c r="H11" s="39">
        <v>2835000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54287598</v>
      </c>
      <c r="D15" s="29">
        <f t="shared" ref="D15:K15" si="1">SUM(D6:D14)</f>
        <v>51213515</v>
      </c>
      <c r="E15" s="30">
        <f t="shared" si="1"/>
        <v>133948069</v>
      </c>
      <c r="F15" s="31">
        <f t="shared" si="1"/>
        <v>114404250</v>
      </c>
      <c r="G15" s="29">
        <f t="shared" si="1"/>
        <v>122185702</v>
      </c>
      <c r="H15" s="32">
        <f t="shared" si="1"/>
        <v>122185702</v>
      </c>
      <c r="I15" s="33">
        <f t="shared" si="1"/>
        <v>60026000</v>
      </c>
      <c r="J15" s="29">
        <f t="shared" si="1"/>
        <v>26000000</v>
      </c>
      <c r="K15" s="30">
        <f t="shared" si="1"/>
        <v>88900250</v>
      </c>
    </row>
    <row r="16" spans="1:11" ht="13.15" customHeight="1" x14ac:dyDescent="0.25">
      <c r="A16" s="47" t="s">
        <v>31</v>
      </c>
      <c r="B16" s="48" t="s">
        <v>20</v>
      </c>
      <c r="C16" s="36">
        <v>1143049</v>
      </c>
      <c r="D16" s="36"/>
      <c r="E16" s="37">
        <v>11650572</v>
      </c>
      <c r="F16" s="38">
        <v>2000000</v>
      </c>
      <c r="G16" s="36">
        <v>250000</v>
      </c>
      <c r="H16" s="39">
        <v>250000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36972</v>
      </c>
      <c r="F17" s="43">
        <v>3664250</v>
      </c>
      <c r="G17" s="41">
        <v>6102500</v>
      </c>
      <c r="H17" s="44">
        <v>6102500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1143049</v>
      </c>
      <c r="D18" s="49">
        <f t="shared" ref="D18:K18" si="2">SUM(D16:D17)</f>
        <v>0</v>
      </c>
      <c r="E18" s="50">
        <f t="shared" si="2"/>
        <v>11687544</v>
      </c>
      <c r="F18" s="51">
        <f t="shared" si="2"/>
        <v>5664250</v>
      </c>
      <c r="G18" s="49">
        <f t="shared" si="2"/>
        <v>6352500</v>
      </c>
      <c r="H18" s="52">
        <f t="shared" si="2"/>
        <v>6352500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-755000</v>
      </c>
      <c r="E23" s="37"/>
      <c r="F23" s="38">
        <v>5700000</v>
      </c>
      <c r="G23" s="36">
        <v>6995680</v>
      </c>
      <c r="H23" s="39">
        <v>6995680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-755000</v>
      </c>
      <c r="E25" s="50">
        <f t="shared" si="4"/>
        <v>0</v>
      </c>
      <c r="F25" s="51">
        <f t="shared" si="4"/>
        <v>5700000</v>
      </c>
      <c r="G25" s="49">
        <f t="shared" si="4"/>
        <v>6995680</v>
      </c>
      <c r="H25" s="52">
        <f t="shared" si="4"/>
        <v>6995680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571489</v>
      </c>
      <c r="D31" s="36">
        <v>2052790</v>
      </c>
      <c r="E31" s="37">
        <v>1535243</v>
      </c>
      <c r="F31" s="38">
        <v>1000000</v>
      </c>
      <c r="G31" s="36">
        <v>4830487</v>
      </c>
      <c r="H31" s="39">
        <v>4830487</v>
      </c>
      <c r="I31" s="40">
        <v>2010000</v>
      </c>
      <c r="J31" s="36">
        <v>1000000</v>
      </c>
      <c r="K31" s="37">
        <v>1000000</v>
      </c>
    </row>
    <row r="32" spans="1:11" ht="13.15" customHeight="1" x14ac:dyDescent="0.25">
      <c r="A32" s="46" t="s">
        <v>45</v>
      </c>
      <c r="B32" s="28" t="s">
        <v>20</v>
      </c>
      <c r="C32" s="36">
        <v>11483265</v>
      </c>
      <c r="D32" s="36">
        <v>8324326</v>
      </c>
      <c r="E32" s="37">
        <v>13704904</v>
      </c>
      <c r="F32" s="38">
        <v>500000</v>
      </c>
      <c r="G32" s="36">
        <v>850000</v>
      </c>
      <c r="H32" s="39">
        <v>850000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21219048</v>
      </c>
      <c r="D33" s="36">
        <v>18565589</v>
      </c>
      <c r="E33" s="37">
        <v>3349453</v>
      </c>
      <c r="F33" s="38"/>
      <c r="G33" s="36">
        <v>1602825</v>
      </c>
      <c r="H33" s="39">
        <v>1602825</v>
      </c>
      <c r="I33" s="40">
        <v>5000000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99428772</v>
      </c>
      <c r="D40" s="29">
        <f t="shared" ref="D40:K40" si="7">D50+D53+D54+D57+D60+D61+SUM(D64:D70)+D73</f>
        <v>-301973</v>
      </c>
      <c r="E40" s="30">
        <f t="shared" si="7"/>
        <v>65955118</v>
      </c>
      <c r="F40" s="31">
        <f t="shared" si="7"/>
        <v>5000000</v>
      </c>
      <c r="G40" s="29">
        <f t="shared" si="7"/>
        <v>992000</v>
      </c>
      <c r="H40" s="32">
        <f t="shared" si="7"/>
        <v>992000</v>
      </c>
      <c r="I40" s="33">
        <f t="shared" si="7"/>
        <v>28733500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-301973</v>
      </c>
      <c r="E41" s="37">
        <v>49682424</v>
      </c>
      <c r="F41" s="38"/>
      <c r="G41" s="36"/>
      <c r="H41" s="39"/>
      <c r="I41" s="40">
        <v>18733500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39640202</v>
      </c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59788300</v>
      </c>
      <c r="D44" s="36"/>
      <c r="E44" s="37">
        <v>7224995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270</v>
      </c>
      <c r="D45" s="36"/>
      <c r="E45" s="37"/>
      <c r="F45" s="38">
        <v>5000000</v>
      </c>
      <c r="G45" s="36"/>
      <c r="H45" s="39"/>
      <c r="I45" s="40">
        <v>10000000</v>
      </c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99428772</v>
      </c>
      <c r="D50" s="29">
        <f t="shared" ref="D50:K50" si="8">SUM(D41:D49)</f>
        <v>-301973</v>
      </c>
      <c r="E50" s="30">
        <f t="shared" si="8"/>
        <v>56907419</v>
      </c>
      <c r="F50" s="31">
        <f t="shared" si="8"/>
        <v>5000000</v>
      </c>
      <c r="G50" s="29">
        <f t="shared" si="8"/>
        <v>0</v>
      </c>
      <c r="H50" s="32">
        <f t="shared" si="8"/>
        <v>0</v>
      </c>
      <c r="I50" s="33">
        <f t="shared" si="8"/>
        <v>28733500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9047699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9047699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>
        <v>992000</v>
      </c>
      <c r="H67" s="39">
        <v>992000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33221324</v>
      </c>
      <c r="D75" s="29">
        <f t="shared" ref="D75:K75" si="14">D85+D88+D89+D92+D95+D96+SUM(D99:D105)+D108</f>
        <v>8228043</v>
      </c>
      <c r="E75" s="30">
        <f t="shared" si="14"/>
        <v>74079158</v>
      </c>
      <c r="F75" s="31">
        <f t="shared" si="14"/>
        <v>109000000</v>
      </c>
      <c r="G75" s="29">
        <f t="shared" si="14"/>
        <v>87515000</v>
      </c>
      <c r="H75" s="32">
        <f t="shared" si="14"/>
        <v>87515000</v>
      </c>
      <c r="I75" s="33">
        <f t="shared" si="14"/>
        <v>113846350</v>
      </c>
      <c r="J75" s="29">
        <f t="shared" si="14"/>
        <v>155186000</v>
      </c>
      <c r="K75" s="30">
        <f t="shared" si="14"/>
        <v>129465000</v>
      </c>
    </row>
    <row r="76" spans="1:11" ht="13.15" customHeight="1" x14ac:dyDescent="0.25">
      <c r="A76" s="35" t="s">
        <v>19</v>
      </c>
      <c r="B76" s="28" t="s">
        <v>20</v>
      </c>
      <c r="C76" s="36">
        <v>4906991</v>
      </c>
      <c r="D76" s="36">
        <v>7417655</v>
      </c>
      <c r="E76" s="37"/>
      <c r="F76" s="38">
        <v>7000000</v>
      </c>
      <c r="G76" s="36"/>
      <c r="H76" s="39"/>
      <c r="I76" s="40">
        <v>100000</v>
      </c>
      <c r="J76" s="36">
        <v>1100000</v>
      </c>
      <c r="K76" s="37">
        <v>2100000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>
        <v>26602097</v>
      </c>
      <c r="F79" s="38">
        <v>38000000</v>
      </c>
      <c r="G79" s="36">
        <v>44215000</v>
      </c>
      <c r="H79" s="39">
        <v>44215000</v>
      </c>
      <c r="I79" s="40">
        <v>53746350</v>
      </c>
      <c r="J79" s="36">
        <v>54086000</v>
      </c>
      <c r="K79" s="37">
        <v>77365000</v>
      </c>
    </row>
    <row r="80" spans="1:11" ht="13.15" customHeight="1" x14ac:dyDescent="0.25">
      <c r="A80" s="35" t="s">
        <v>24</v>
      </c>
      <c r="B80" s="28" t="s">
        <v>20</v>
      </c>
      <c r="C80" s="36">
        <v>28314333</v>
      </c>
      <c r="D80" s="36">
        <v>3012843</v>
      </c>
      <c r="E80" s="37">
        <v>47477061</v>
      </c>
      <c r="F80" s="38">
        <v>64000000</v>
      </c>
      <c r="G80" s="36">
        <v>43300000</v>
      </c>
      <c r="H80" s="39">
        <v>43300000</v>
      </c>
      <c r="I80" s="40">
        <v>60000000</v>
      </c>
      <c r="J80" s="36">
        <v>100000000</v>
      </c>
      <c r="K80" s="37">
        <v>50000000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33221324</v>
      </c>
      <c r="D85" s="29">
        <f t="shared" ref="D85:K85" si="15">SUM(D76:D84)</f>
        <v>10430498</v>
      </c>
      <c r="E85" s="30">
        <f t="shared" si="15"/>
        <v>74079158</v>
      </c>
      <c r="F85" s="31">
        <f t="shared" si="15"/>
        <v>109000000</v>
      </c>
      <c r="G85" s="29">
        <f t="shared" si="15"/>
        <v>87515000</v>
      </c>
      <c r="H85" s="32">
        <f t="shared" si="15"/>
        <v>87515000</v>
      </c>
      <c r="I85" s="33">
        <f t="shared" si="15"/>
        <v>113846350</v>
      </c>
      <c r="J85" s="29">
        <f t="shared" si="15"/>
        <v>155186000</v>
      </c>
      <c r="K85" s="30">
        <f t="shared" si="15"/>
        <v>129465000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-2202455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-2202455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221354545</v>
      </c>
      <c r="D110" s="29">
        <f t="shared" ref="D110:K110" si="21">D120+D123+D124+D127+D130+D131+SUM(D134:D140)+D143</f>
        <v>87327290</v>
      </c>
      <c r="E110" s="30">
        <f t="shared" si="21"/>
        <v>304259489</v>
      </c>
      <c r="F110" s="31">
        <f t="shared" si="21"/>
        <v>241268500</v>
      </c>
      <c r="G110" s="29">
        <f t="shared" si="21"/>
        <v>231324194</v>
      </c>
      <c r="H110" s="32">
        <f t="shared" si="21"/>
        <v>231324194</v>
      </c>
      <c r="I110" s="33">
        <f t="shared" si="21"/>
        <v>209615850</v>
      </c>
      <c r="J110" s="29">
        <f t="shared" si="21"/>
        <v>182186000</v>
      </c>
      <c r="K110" s="30">
        <f t="shared" si="21"/>
        <v>219365250</v>
      </c>
    </row>
    <row r="111" spans="1:11" ht="13.15" customHeight="1" x14ac:dyDescent="0.25">
      <c r="A111" s="35" t="s">
        <v>19</v>
      </c>
      <c r="B111" s="28" t="s">
        <v>20</v>
      </c>
      <c r="C111" s="36">
        <v>4382754</v>
      </c>
      <c r="D111" s="36">
        <v>7115682</v>
      </c>
      <c r="E111" s="37">
        <v>50115954</v>
      </c>
      <c r="F111" s="38">
        <v>12000000</v>
      </c>
      <c r="G111" s="36"/>
      <c r="H111" s="39"/>
      <c r="I111" s="40">
        <v>30833500</v>
      </c>
      <c r="J111" s="36">
        <v>16100000</v>
      </c>
      <c r="K111" s="37">
        <v>12100000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94452037</v>
      </c>
      <c r="D113" s="36">
        <v>45600754</v>
      </c>
      <c r="E113" s="37">
        <v>94821931</v>
      </c>
      <c r="F113" s="38">
        <v>69404250</v>
      </c>
      <c r="G113" s="36">
        <v>71400702</v>
      </c>
      <c r="H113" s="39">
        <v>71400702</v>
      </c>
      <c r="I113" s="40">
        <v>26026000</v>
      </c>
      <c r="J113" s="36">
        <v>11000000</v>
      </c>
      <c r="K113" s="37">
        <v>32000000</v>
      </c>
    </row>
    <row r="114" spans="1:11" ht="13.15" customHeight="1" x14ac:dyDescent="0.25">
      <c r="A114" s="35" t="s">
        <v>23</v>
      </c>
      <c r="B114" s="28" t="s">
        <v>20</v>
      </c>
      <c r="C114" s="36">
        <v>59788300</v>
      </c>
      <c r="D114" s="36">
        <v>1394802</v>
      </c>
      <c r="E114" s="37">
        <v>58702850</v>
      </c>
      <c r="F114" s="38">
        <v>64000000</v>
      </c>
      <c r="G114" s="36">
        <v>72365000</v>
      </c>
      <c r="H114" s="39">
        <v>72365000</v>
      </c>
      <c r="I114" s="40">
        <v>63746350</v>
      </c>
      <c r="J114" s="36">
        <v>54086000</v>
      </c>
      <c r="K114" s="37">
        <v>77365000</v>
      </c>
    </row>
    <row r="115" spans="1:11" ht="13.15" customHeight="1" x14ac:dyDescent="0.25">
      <c r="A115" s="35" t="s">
        <v>24</v>
      </c>
      <c r="B115" s="28" t="s">
        <v>20</v>
      </c>
      <c r="C115" s="36">
        <v>28314603</v>
      </c>
      <c r="D115" s="36">
        <v>7230802</v>
      </c>
      <c r="E115" s="37">
        <v>54800994</v>
      </c>
      <c r="F115" s="38">
        <v>82000000</v>
      </c>
      <c r="G115" s="36">
        <v>63100000</v>
      </c>
      <c r="H115" s="39">
        <v>63100000</v>
      </c>
      <c r="I115" s="40">
        <v>82000000</v>
      </c>
      <c r="J115" s="36">
        <v>100000000</v>
      </c>
      <c r="K115" s="37">
        <v>96900250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6492917</v>
      </c>
      <c r="F116" s="38">
        <v>1000000</v>
      </c>
      <c r="G116" s="36">
        <v>2835000</v>
      </c>
      <c r="H116" s="39">
        <v>2835000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186937694</v>
      </c>
      <c r="D120" s="29">
        <f t="shared" ref="D120:K120" si="22">SUM(D111:D119)</f>
        <v>61342040</v>
      </c>
      <c r="E120" s="30">
        <f t="shared" si="22"/>
        <v>264934646</v>
      </c>
      <c r="F120" s="31">
        <f t="shared" si="22"/>
        <v>228404250</v>
      </c>
      <c r="G120" s="29">
        <f t="shared" si="22"/>
        <v>209700702</v>
      </c>
      <c r="H120" s="32">
        <f t="shared" si="22"/>
        <v>209700702</v>
      </c>
      <c r="I120" s="33">
        <f t="shared" si="22"/>
        <v>202605850</v>
      </c>
      <c r="J120" s="29">
        <f t="shared" si="22"/>
        <v>181186000</v>
      </c>
      <c r="K120" s="30">
        <f t="shared" si="22"/>
        <v>218365250</v>
      </c>
    </row>
    <row r="121" spans="1:11" ht="13.15" customHeight="1" x14ac:dyDescent="0.25">
      <c r="A121" s="47" t="s">
        <v>31</v>
      </c>
      <c r="B121" s="48" t="s">
        <v>20</v>
      </c>
      <c r="C121" s="36">
        <v>1143049</v>
      </c>
      <c r="D121" s="36">
        <v>-2202455</v>
      </c>
      <c r="E121" s="37">
        <v>20698271</v>
      </c>
      <c r="F121" s="38">
        <v>2000000</v>
      </c>
      <c r="G121" s="36">
        <v>250000</v>
      </c>
      <c r="H121" s="39">
        <v>250000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36972</v>
      </c>
      <c r="F122" s="43">
        <v>3664250</v>
      </c>
      <c r="G122" s="41">
        <v>6102500</v>
      </c>
      <c r="H122" s="44">
        <v>6102500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1143049</v>
      </c>
      <c r="D123" s="49">
        <f t="shared" si="23"/>
        <v>-2202455</v>
      </c>
      <c r="E123" s="50">
        <f t="shared" si="23"/>
        <v>20735243</v>
      </c>
      <c r="F123" s="51">
        <f t="shared" si="23"/>
        <v>5664250</v>
      </c>
      <c r="G123" s="49">
        <f t="shared" si="23"/>
        <v>6352500</v>
      </c>
      <c r="H123" s="52">
        <f t="shared" si="23"/>
        <v>6352500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-755000</v>
      </c>
      <c r="E128" s="37"/>
      <c r="F128" s="38">
        <v>5700000</v>
      </c>
      <c r="G128" s="36">
        <v>6995680</v>
      </c>
      <c r="H128" s="39">
        <v>6995680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0</v>
      </c>
      <c r="D130" s="49">
        <f t="shared" si="25"/>
        <v>-755000</v>
      </c>
      <c r="E130" s="50">
        <f t="shared" si="25"/>
        <v>0</v>
      </c>
      <c r="F130" s="51">
        <f t="shared" si="25"/>
        <v>5700000</v>
      </c>
      <c r="G130" s="49">
        <f t="shared" si="25"/>
        <v>6995680</v>
      </c>
      <c r="H130" s="52">
        <f t="shared" si="25"/>
        <v>6995680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571489</v>
      </c>
      <c r="D136" s="36">
        <v>2052790</v>
      </c>
      <c r="E136" s="37">
        <v>1535243</v>
      </c>
      <c r="F136" s="38">
        <v>1000000</v>
      </c>
      <c r="G136" s="36">
        <v>4830487</v>
      </c>
      <c r="H136" s="39">
        <v>4830487</v>
      </c>
      <c r="I136" s="40">
        <v>2010000</v>
      </c>
      <c r="J136" s="36">
        <v>1000000</v>
      </c>
      <c r="K136" s="37">
        <v>1000000</v>
      </c>
    </row>
    <row r="137" spans="1:11" ht="13.15" customHeight="1" x14ac:dyDescent="0.25">
      <c r="A137" s="46" t="s">
        <v>45</v>
      </c>
      <c r="B137" s="28" t="s">
        <v>20</v>
      </c>
      <c r="C137" s="36">
        <v>11483265</v>
      </c>
      <c r="D137" s="36">
        <v>8324326</v>
      </c>
      <c r="E137" s="37">
        <v>13704904</v>
      </c>
      <c r="F137" s="38">
        <v>500000</v>
      </c>
      <c r="G137" s="36">
        <v>1842000</v>
      </c>
      <c r="H137" s="39">
        <v>1842000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21219048</v>
      </c>
      <c r="D138" s="36">
        <v>18565589</v>
      </c>
      <c r="E138" s="37">
        <v>3349453</v>
      </c>
      <c r="F138" s="38"/>
      <c r="G138" s="36">
        <v>1602825</v>
      </c>
      <c r="H138" s="39">
        <v>1602825</v>
      </c>
      <c r="I138" s="40">
        <v>5000000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221354545</v>
      </c>
      <c r="D144" s="62">
        <f t="shared" si="28"/>
        <v>87327290</v>
      </c>
      <c r="E144" s="63">
        <f t="shared" si="28"/>
        <v>304259489</v>
      </c>
      <c r="F144" s="64">
        <f t="shared" si="28"/>
        <v>241268500</v>
      </c>
      <c r="G144" s="62">
        <f t="shared" si="28"/>
        <v>231324194</v>
      </c>
      <c r="H144" s="65">
        <f t="shared" si="28"/>
        <v>231324194</v>
      </c>
      <c r="I144" s="66">
        <f t="shared" si="28"/>
        <v>209615850</v>
      </c>
      <c r="J144" s="62">
        <f t="shared" si="28"/>
        <v>182186000</v>
      </c>
      <c r="K144" s="63">
        <f t="shared" si="28"/>
        <v>219365250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6227434581</v>
      </c>
      <c r="D146" s="29">
        <f t="shared" ref="D146:K146" si="29">D156+D159+D160+D163+D166+D167+SUM(D170:D176)+D179</f>
        <v>6091335562</v>
      </c>
      <c r="E146" s="30">
        <f t="shared" si="29"/>
        <v>6224227787</v>
      </c>
      <c r="F146" s="31">
        <f t="shared" si="29"/>
        <v>6713124920</v>
      </c>
      <c r="G146" s="29">
        <f t="shared" si="29"/>
        <v>6538652948</v>
      </c>
      <c r="H146" s="32">
        <f t="shared" si="29"/>
        <v>6538652948</v>
      </c>
      <c r="I146" s="33">
        <f t="shared" si="29"/>
        <v>6841809534</v>
      </c>
      <c r="J146" s="29">
        <f t="shared" si="29"/>
        <v>6680288858</v>
      </c>
      <c r="K146" s="30">
        <f t="shared" si="29"/>
        <v>6577063318</v>
      </c>
    </row>
    <row r="147" spans="1:11" ht="13.15" customHeight="1" x14ac:dyDescent="0.25">
      <c r="A147" s="35" t="s">
        <v>19</v>
      </c>
      <c r="B147" s="28" t="s">
        <v>20</v>
      </c>
      <c r="C147" s="36">
        <v>1157366205</v>
      </c>
      <c r="D147" s="36">
        <v>1080096906</v>
      </c>
      <c r="E147" s="37">
        <v>1057874623</v>
      </c>
      <c r="F147" s="38">
        <v>5736099012</v>
      </c>
      <c r="G147" s="36">
        <v>5348451586</v>
      </c>
      <c r="H147" s="39">
        <v>5348451586</v>
      </c>
      <c r="I147" s="40">
        <v>-50829119</v>
      </c>
      <c r="J147" s="36">
        <v>-154763718</v>
      </c>
      <c r="K147" s="37">
        <v>-232108867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-1079629</v>
      </c>
      <c r="E148" s="37">
        <v>-1160119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1029179161</v>
      </c>
      <c r="D149" s="36">
        <v>1032986534</v>
      </c>
      <c r="E149" s="37">
        <v>1057339569</v>
      </c>
      <c r="F149" s="38">
        <v>16620643</v>
      </c>
      <c r="G149" s="36">
        <v>33617095</v>
      </c>
      <c r="H149" s="39">
        <v>33617095</v>
      </c>
      <c r="I149" s="40">
        <v>-13609004</v>
      </c>
      <c r="J149" s="36">
        <v>-44067218</v>
      </c>
      <c r="K149" s="37">
        <v>-55391052</v>
      </c>
    </row>
    <row r="150" spans="1:11" ht="13.15" customHeight="1" x14ac:dyDescent="0.25">
      <c r="A150" s="35" t="s">
        <v>23</v>
      </c>
      <c r="B150" s="28" t="s">
        <v>20</v>
      </c>
      <c r="C150" s="36">
        <v>1190843691</v>
      </c>
      <c r="D150" s="36">
        <v>1150685216</v>
      </c>
      <c r="E150" s="37">
        <v>1177390488</v>
      </c>
      <c r="F150" s="38">
        <v>21864986</v>
      </c>
      <c r="G150" s="36">
        <v>64439488</v>
      </c>
      <c r="H150" s="39">
        <v>64439488</v>
      </c>
      <c r="I150" s="40">
        <v>46662288</v>
      </c>
      <c r="J150" s="36">
        <v>59760159</v>
      </c>
      <c r="K150" s="37">
        <v>105334243</v>
      </c>
    </row>
    <row r="151" spans="1:11" ht="13.15" customHeight="1" x14ac:dyDescent="0.25">
      <c r="A151" s="35" t="s">
        <v>24</v>
      </c>
      <c r="B151" s="28" t="s">
        <v>20</v>
      </c>
      <c r="C151" s="36">
        <v>803390622</v>
      </c>
      <c r="D151" s="36">
        <v>778906394</v>
      </c>
      <c r="E151" s="37">
        <v>807042837</v>
      </c>
      <c r="F151" s="38">
        <v>40088371</v>
      </c>
      <c r="G151" s="36">
        <v>13388371</v>
      </c>
      <c r="H151" s="39">
        <v>13388371</v>
      </c>
      <c r="I151" s="40">
        <v>38622701</v>
      </c>
      <c r="J151" s="36">
        <v>115802046</v>
      </c>
      <c r="K151" s="37">
        <v>178404712</v>
      </c>
    </row>
    <row r="152" spans="1:11" ht="13.15" customHeight="1" x14ac:dyDescent="0.25">
      <c r="A152" s="35" t="s">
        <v>25</v>
      </c>
      <c r="B152" s="28" t="s">
        <v>20</v>
      </c>
      <c r="C152" s="36">
        <v>36224204</v>
      </c>
      <c r="D152" s="36">
        <v>33070245</v>
      </c>
      <c r="E152" s="37">
        <v>107603215</v>
      </c>
      <c r="F152" s="38">
        <v>-6743762</v>
      </c>
      <c r="G152" s="36">
        <v>-4908762</v>
      </c>
      <c r="H152" s="39">
        <v>-4908762</v>
      </c>
      <c r="I152" s="40">
        <v>-8123206</v>
      </c>
      <c r="J152" s="36">
        <v>-16620080</v>
      </c>
      <c r="K152" s="37">
        <v>-25499313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4217003883</v>
      </c>
      <c r="D156" s="36">
        <f t="shared" ref="D156:K156" si="30">SUM(D147:D155)</f>
        <v>4074665666</v>
      </c>
      <c r="E156" s="37">
        <f t="shared" si="30"/>
        <v>4206090613</v>
      </c>
      <c r="F156" s="38">
        <f t="shared" si="30"/>
        <v>5807929250</v>
      </c>
      <c r="G156" s="36">
        <f t="shared" si="30"/>
        <v>5454987778</v>
      </c>
      <c r="H156" s="39">
        <f t="shared" si="30"/>
        <v>5454987778</v>
      </c>
      <c r="I156" s="40">
        <f t="shared" si="30"/>
        <v>12723660</v>
      </c>
      <c r="J156" s="36">
        <f t="shared" si="30"/>
        <v>-39888811</v>
      </c>
      <c r="K156" s="37">
        <f t="shared" si="30"/>
        <v>-29260277</v>
      </c>
    </row>
    <row r="157" spans="1:11" ht="0.95" customHeight="1" x14ac:dyDescent="0.25">
      <c r="A157" s="47"/>
      <c r="B157" s="48" t="s">
        <v>20</v>
      </c>
      <c r="C157" s="36">
        <v>503211283</v>
      </c>
      <c r="D157" s="36">
        <v>478827840</v>
      </c>
      <c r="E157" s="37">
        <v>480280339</v>
      </c>
      <c r="F157" s="38">
        <v>11364250</v>
      </c>
      <c r="G157" s="36">
        <v>13348180</v>
      </c>
      <c r="H157" s="39">
        <v>13348180</v>
      </c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503211283</v>
      </c>
      <c r="D159" s="36">
        <v>478827840</v>
      </c>
      <c r="E159" s="37">
        <v>480280339</v>
      </c>
      <c r="F159" s="38">
        <v>11364250</v>
      </c>
      <c r="G159" s="36">
        <v>13348180</v>
      </c>
      <c r="H159" s="39">
        <v>13348180</v>
      </c>
      <c r="I159" s="40"/>
      <c r="J159" s="36"/>
      <c r="K159" s="37"/>
    </row>
    <row r="160" spans="1:11" ht="13.15" customHeight="1" x14ac:dyDescent="0.25">
      <c r="A160" s="46" t="s">
        <v>94</v>
      </c>
      <c r="B160" s="28" t="s">
        <v>20</v>
      </c>
      <c r="C160" s="36">
        <v>400000</v>
      </c>
      <c r="D160" s="36">
        <v>400000</v>
      </c>
      <c r="E160" s="37">
        <v>400000</v>
      </c>
      <c r="F160" s="38">
        <v>400000</v>
      </c>
      <c r="G160" s="36">
        <v>400000</v>
      </c>
      <c r="H160" s="39">
        <v>400000</v>
      </c>
      <c r="I160" s="40">
        <v>419600</v>
      </c>
      <c r="J160" s="36">
        <v>419600</v>
      </c>
      <c r="K160" s="37">
        <v>419600</v>
      </c>
    </row>
    <row r="161" spans="1:11" ht="0.95" customHeight="1" x14ac:dyDescent="0.25">
      <c r="A161" s="47"/>
      <c r="B161" s="28" t="s">
        <v>20</v>
      </c>
      <c r="C161" s="1">
        <v>897964181</v>
      </c>
      <c r="D161" s="1">
        <v>899880794</v>
      </c>
      <c r="E161" s="2">
        <v>1149527300</v>
      </c>
      <c r="F161" s="3">
        <v>938575668</v>
      </c>
      <c r="G161" s="1">
        <v>1150665696</v>
      </c>
      <c r="H161" s="4">
        <v>1150665696</v>
      </c>
      <c r="I161" s="5">
        <v>1205854137</v>
      </c>
      <c r="J161" s="1">
        <v>1205854137</v>
      </c>
      <c r="K161" s="2">
        <v>1205854137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897964181</v>
      </c>
      <c r="D163" s="36">
        <v>899880794</v>
      </c>
      <c r="E163" s="37">
        <v>1149527300</v>
      </c>
      <c r="F163" s="38">
        <v>938575668</v>
      </c>
      <c r="G163" s="36">
        <v>1150665696</v>
      </c>
      <c r="H163" s="39">
        <v>1150665696</v>
      </c>
      <c r="I163" s="40">
        <v>1205854137</v>
      </c>
      <c r="J163" s="36">
        <v>1205854137</v>
      </c>
      <c r="K163" s="37">
        <v>1205854137</v>
      </c>
    </row>
    <row r="164" spans="1:11" ht="0.95" customHeight="1" x14ac:dyDescent="0.25">
      <c r="A164" s="47"/>
      <c r="B164" s="48" t="s">
        <v>20</v>
      </c>
      <c r="C164" s="36">
        <v>54669</v>
      </c>
      <c r="D164" s="36">
        <v>35380</v>
      </c>
      <c r="E164" s="37">
        <v>27333</v>
      </c>
      <c r="F164" s="38">
        <v>-39678378</v>
      </c>
      <c r="G164" s="36">
        <v>-47178378</v>
      </c>
      <c r="H164" s="39">
        <v>-47178378</v>
      </c>
      <c r="I164" s="40">
        <v>-49490119</v>
      </c>
      <c r="J164" s="36">
        <v>-101256783</v>
      </c>
      <c r="K164" s="37">
        <v>-155352947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54669</v>
      </c>
      <c r="D166" s="36">
        <v>35380</v>
      </c>
      <c r="E166" s="37">
        <v>27333</v>
      </c>
      <c r="F166" s="38">
        <v>-39678378</v>
      </c>
      <c r="G166" s="36">
        <v>-47178378</v>
      </c>
      <c r="H166" s="39">
        <v>-47178378</v>
      </c>
      <c r="I166" s="40">
        <v>-49490119</v>
      </c>
      <c r="J166" s="36">
        <v>-101256783</v>
      </c>
      <c r="K166" s="37">
        <v>-155352947</v>
      </c>
    </row>
    <row r="167" spans="1:11" ht="13.15" customHeight="1" x14ac:dyDescent="0.25">
      <c r="A167" s="46" t="s">
        <v>39</v>
      </c>
      <c r="B167" s="28" t="s">
        <v>20</v>
      </c>
      <c r="C167" s="36">
        <v>4386274</v>
      </c>
      <c r="D167" s="36">
        <v>2691549</v>
      </c>
      <c r="E167" s="37">
        <v>4507585</v>
      </c>
      <c r="F167" s="38">
        <v>2807286</v>
      </c>
      <c r="G167" s="36">
        <v>4507585</v>
      </c>
      <c r="H167" s="39">
        <v>4507585</v>
      </c>
      <c r="I167" s="40">
        <v>4728457</v>
      </c>
      <c r="J167" s="36">
        <v>4728457</v>
      </c>
      <c r="K167" s="37">
        <v>4728457</v>
      </c>
    </row>
    <row r="168" spans="1:11" ht="0.95" customHeight="1" x14ac:dyDescent="0.25">
      <c r="A168" s="47"/>
      <c r="B168" s="28" t="s">
        <v>20</v>
      </c>
      <c r="C168" s="1">
        <v>1391857</v>
      </c>
      <c r="D168" s="1">
        <v>8921923</v>
      </c>
      <c r="E168" s="2">
        <v>6634999</v>
      </c>
      <c r="F168" s="3">
        <v>9305566</v>
      </c>
      <c r="G168" s="1">
        <v>6634999</v>
      </c>
      <c r="H168" s="4">
        <v>6634999</v>
      </c>
      <c r="I168" s="5">
        <v>6960114</v>
      </c>
      <c r="J168" s="1">
        <v>6960114</v>
      </c>
      <c r="K168" s="2">
        <v>6960114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1391857</v>
      </c>
      <c r="D170" s="36">
        <v>8921923</v>
      </c>
      <c r="E170" s="37">
        <v>6634999</v>
      </c>
      <c r="F170" s="38">
        <v>9305566</v>
      </c>
      <c r="G170" s="36">
        <v>6634999</v>
      </c>
      <c r="H170" s="39">
        <v>6634999</v>
      </c>
      <c r="I170" s="40">
        <v>6960114</v>
      </c>
      <c r="J170" s="36">
        <v>6960114</v>
      </c>
      <c r="K170" s="37">
        <v>6960114</v>
      </c>
    </row>
    <row r="171" spans="1:11" ht="13.15" customHeight="1" x14ac:dyDescent="0.25">
      <c r="A171" s="46" t="s">
        <v>43</v>
      </c>
      <c r="B171" s="28" t="s">
        <v>20</v>
      </c>
      <c r="C171" s="1">
        <v>4710572</v>
      </c>
      <c r="D171" s="1">
        <v>10479741</v>
      </c>
      <c r="E171" s="2">
        <v>9520294</v>
      </c>
      <c r="F171" s="3"/>
      <c r="G171" s="1"/>
      <c r="H171" s="4"/>
      <c r="I171" s="5">
        <v>5709188332</v>
      </c>
      <c r="J171" s="1">
        <v>5709188332</v>
      </c>
      <c r="K171" s="2">
        <v>5709188332</v>
      </c>
    </row>
    <row r="172" spans="1:11" ht="13.15" customHeight="1" x14ac:dyDescent="0.25">
      <c r="A172" s="46" t="s">
        <v>44</v>
      </c>
      <c r="B172" s="28" t="s">
        <v>20</v>
      </c>
      <c r="C172" s="36">
        <v>8321685</v>
      </c>
      <c r="D172" s="36">
        <v>7513533</v>
      </c>
      <c r="E172" s="37">
        <v>7526073</v>
      </c>
      <c r="F172" s="38">
        <v>-4060806</v>
      </c>
      <c r="G172" s="36">
        <v>-15230319</v>
      </c>
      <c r="H172" s="39">
        <v>-15230319</v>
      </c>
      <c r="I172" s="40">
        <v>-19033785</v>
      </c>
      <c r="J172" s="36">
        <v>-40045585</v>
      </c>
      <c r="K172" s="37">
        <v>-62047916</v>
      </c>
    </row>
    <row r="173" spans="1:11" ht="13.15" customHeight="1" x14ac:dyDescent="0.25">
      <c r="A173" s="46" t="s">
        <v>45</v>
      </c>
      <c r="B173" s="28" t="s">
        <v>20</v>
      </c>
      <c r="C173" s="36">
        <v>11527344</v>
      </c>
      <c r="D173" s="36">
        <v>10280597</v>
      </c>
      <c r="E173" s="37">
        <v>21785607</v>
      </c>
      <c r="F173" s="38">
        <v>500000</v>
      </c>
      <c r="G173" s="36">
        <v>850000</v>
      </c>
      <c r="H173" s="39">
        <v>850000</v>
      </c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50600947</v>
      </c>
      <c r="D174" s="36">
        <v>63706653</v>
      </c>
      <c r="E174" s="37">
        <v>55027242</v>
      </c>
      <c r="F174" s="38">
        <v>-14017916</v>
      </c>
      <c r="G174" s="36">
        <v>-30332593</v>
      </c>
      <c r="H174" s="39">
        <v>-30332593</v>
      </c>
      <c r="I174" s="40">
        <v>-29540862</v>
      </c>
      <c r="J174" s="36">
        <v>-65670603</v>
      </c>
      <c r="K174" s="37">
        <v>-103426182</v>
      </c>
    </row>
    <row r="175" spans="1:11" ht="13.15" customHeight="1" x14ac:dyDescent="0.25">
      <c r="A175" s="46" t="s">
        <v>47</v>
      </c>
      <c r="B175" s="28" t="s">
        <v>20</v>
      </c>
      <c r="C175" s="36">
        <v>527861886</v>
      </c>
      <c r="D175" s="36">
        <v>533931886</v>
      </c>
      <c r="E175" s="37">
        <v>282900402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6227434581</v>
      </c>
      <c r="D180" s="62">
        <f t="shared" ref="D180:K180" si="31">D156+D159+D160+D163+D166+D167+SUM(D170:D176)+D179</f>
        <v>6091335562</v>
      </c>
      <c r="E180" s="63">
        <f t="shared" si="31"/>
        <v>6224227787</v>
      </c>
      <c r="F180" s="64">
        <f t="shared" si="31"/>
        <v>6713124920</v>
      </c>
      <c r="G180" s="62">
        <f t="shared" si="31"/>
        <v>6538652948</v>
      </c>
      <c r="H180" s="65">
        <f t="shared" si="31"/>
        <v>6538652948</v>
      </c>
      <c r="I180" s="66">
        <f t="shared" si="31"/>
        <v>6841809534</v>
      </c>
      <c r="J180" s="62">
        <f t="shared" si="31"/>
        <v>6680288858</v>
      </c>
      <c r="K180" s="63">
        <f t="shared" si="31"/>
        <v>6577063318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275969686</v>
      </c>
      <c r="D183" s="36">
        <v>277348802</v>
      </c>
      <c r="E183" s="37">
        <v>277533637</v>
      </c>
      <c r="F183" s="38">
        <v>297385086</v>
      </c>
      <c r="G183" s="36">
        <v>297385086</v>
      </c>
      <c r="H183" s="39">
        <v>297385086</v>
      </c>
      <c r="I183" s="40">
        <v>311956956</v>
      </c>
      <c r="J183" s="36">
        <v>326306976</v>
      </c>
      <c r="K183" s="37">
        <v>340990790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109952149</v>
      </c>
      <c r="D184" s="29">
        <f t="shared" ref="D184:K184" si="32">D194+D197+D198+D201+D204+D205+SUM(D208:D214)+D217</f>
        <v>183186298</v>
      </c>
      <c r="E184" s="30">
        <f t="shared" si="32"/>
        <v>186068112</v>
      </c>
      <c r="F184" s="31">
        <f t="shared" si="32"/>
        <v>226725592</v>
      </c>
      <c r="G184" s="29">
        <f t="shared" si="32"/>
        <v>409466526</v>
      </c>
      <c r="H184" s="32">
        <f t="shared" si="32"/>
        <v>409466526</v>
      </c>
      <c r="I184" s="33">
        <f t="shared" si="32"/>
        <v>224568765</v>
      </c>
      <c r="J184" s="29">
        <f t="shared" si="32"/>
        <v>235822223</v>
      </c>
      <c r="K184" s="30">
        <f t="shared" si="32"/>
        <v>240703700</v>
      </c>
    </row>
    <row r="185" spans="1:11" ht="13.15" customHeight="1" x14ac:dyDescent="0.25">
      <c r="A185" s="35" t="s">
        <v>19</v>
      </c>
      <c r="B185" s="28" t="s">
        <v>20</v>
      </c>
      <c r="C185" s="36">
        <v>47708577</v>
      </c>
      <c r="D185" s="36">
        <v>49771907</v>
      </c>
      <c r="E185" s="37">
        <v>35650806</v>
      </c>
      <c r="F185" s="38">
        <v>52055000</v>
      </c>
      <c r="G185" s="36">
        <v>105455000</v>
      </c>
      <c r="H185" s="39">
        <v>105455000</v>
      </c>
      <c r="I185" s="40">
        <v>43455000</v>
      </c>
      <c r="J185" s="36">
        <v>45003400</v>
      </c>
      <c r="K185" s="37">
        <v>46627672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>
        <v>18795000</v>
      </c>
      <c r="J186" s="36">
        <v>15795000</v>
      </c>
      <c r="K186" s="37">
        <v>15795000</v>
      </c>
    </row>
    <row r="187" spans="1:11" ht="13.15" customHeight="1" x14ac:dyDescent="0.25">
      <c r="A187" s="35" t="s">
        <v>22</v>
      </c>
      <c r="B187" s="28" t="s">
        <v>20</v>
      </c>
      <c r="C187" s="36">
        <v>2115890</v>
      </c>
      <c r="D187" s="36">
        <v>7379279</v>
      </c>
      <c r="E187" s="37">
        <v>25276167</v>
      </c>
      <c r="F187" s="38">
        <v>26195441</v>
      </c>
      <c r="G187" s="36">
        <v>69025441</v>
      </c>
      <c r="H187" s="39">
        <v>69025441</v>
      </c>
      <c r="I187" s="40">
        <v>24986941</v>
      </c>
      <c r="J187" s="36">
        <v>26123741</v>
      </c>
      <c r="K187" s="37">
        <v>27316244</v>
      </c>
    </row>
    <row r="188" spans="1:11" ht="13.15" customHeight="1" x14ac:dyDescent="0.25">
      <c r="A188" s="35" t="s">
        <v>23</v>
      </c>
      <c r="B188" s="28" t="s">
        <v>20</v>
      </c>
      <c r="C188" s="36">
        <v>25214484</v>
      </c>
      <c r="D188" s="36">
        <v>12115988</v>
      </c>
      <c r="E188" s="37">
        <v>17112891</v>
      </c>
      <c r="F188" s="38">
        <v>39712000</v>
      </c>
      <c r="G188" s="36">
        <v>50417000</v>
      </c>
      <c r="H188" s="39">
        <v>50417000</v>
      </c>
      <c r="I188" s="40">
        <v>45767000</v>
      </c>
      <c r="J188" s="36">
        <v>45767000</v>
      </c>
      <c r="K188" s="37">
        <v>45767000</v>
      </c>
    </row>
    <row r="189" spans="1:11" ht="13.15" customHeight="1" x14ac:dyDescent="0.25">
      <c r="A189" s="35" t="s">
        <v>24</v>
      </c>
      <c r="B189" s="28" t="s">
        <v>20</v>
      </c>
      <c r="C189" s="36">
        <v>12274621</v>
      </c>
      <c r="D189" s="36">
        <v>21286873</v>
      </c>
      <c r="E189" s="37">
        <v>23276745</v>
      </c>
      <c r="F189" s="38">
        <v>26741500</v>
      </c>
      <c r="G189" s="36">
        <v>42741500</v>
      </c>
      <c r="H189" s="39">
        <v>42741500</v>
      </c>
      <c r="I189" s="40">
        <v>23641500</v>
      </c>
      <c r="J189" s="36">
        <v>24609250</v>
      </c>
      <c r="K189" s="37">
        <v>25624420</v>
      </c>
    </row>
    <row r="190" spans="1:11" ht="13.15" customHeight="1" x14ac:dyDescent="0.25">
      <c r="A190" s="35" t="s">
        <v>25</v>
      </c>
      <c r="B190" s="28" t="s">
        <v>20</v>
      </c>
      <c r="C190" s="36">
        <v>1333923</v>
      </c>
      <c r="D190" s="36">
        <v>621282</v>
      </c>
      <c r="E190" s="37">
        <v>1181735</v>
      </c>
      <c r="F190" s="38">
        <v>820328</v>
      </c>
      <c r="G190" s="36">
        <v>1320328</v>
      </c>
      <c r="H190" s="39">
        <v>1320328</v>
      </c>
      <c r="I190" s="40">
        <v>700328</v>
      </c>
      <c r="J190" s="36">
        <v>700328</v>
      </c>
      <c r="K190" s="37">
        <v>700328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88647495</v>
      </c>
      <c r="D194" s="29">
        <f t="shared" ref="D194:K194" si="33">SUM(D185:D193)</f>
        <v>91175329</v>
      </c>
      <c r="E194" s="30">
        <f t="shared" si="33"/>
        <v>102498344</v>
      </c>
      <c r="F194" s="31">
        <f t="shared" si="33"/>
        <v>145524269</v>
      </c>
      <c r="G194" s="29">
        <f t="shared" si="33"/>
        <v>268959269</v>
      </c>
      <c r="H194" s="32">
        <f t="shared" si="33"/>
        <v>268959269</v>
      </c>
      <c r="I194" s="33">
        <f t="shared" si="33"/>
        <v>157345769</v>
      </c>
      <c r="J194" s="29">
        <f t="shared" si="33"/>
        <v>157998719</v>
      </c>
      <c r="K194" s="30">
        <f t="shared" si="33"/>
        <v>161830664</v>
      </c>
    </row>
    <row r="195" spans="1:11" ht="13.15" customHeight="1" x14ac:dyDescent="0.25">
      <c r="A195" s="47" t="s">
        <v>31</v>
      </c>
      <c r="B195" s="48" t="s">
        <v>20</v>
      </c>
      <c r="C195" s="36">
        <v>180113</v>
      </c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30590</v>
      </c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210703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1318605</v>
      </c>
      <c r="D202" s="36">
        <v>3631692</v>
      </c>
      <c r="E202" s="37">
        <v>4310533</v>
      </c>
      <c r="F202" s="38">
        <v>10793345</v>
      </c>
      <c r="G202" s="36">
        <v>9588345</v>
      </c>
      <c r="H202" s="39">
        <v>9588345</v>
      </c>
      <c r="I202" s="40">
        <v>12056145</v>
      </c>
      <c r="J202" s="36">
        <v>12056145</v>
      </c>
      <c r="K202" s="37">
        <v>12056145</v>
      </c>
    </row>
    <row r="203" spans="1:11" ht="13.15" customHeight="1" x14ac:dyDescent="0.25">
      <c r="A203" s="47" t="s">
        <v>38</v>
      </c>
      <c r="B203" s="28" t="s">
        <v>20</v>
      </c>
      <c r="C203" s="41">
        <v>14017</v>
      </c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1332622</v>
      </c>
      <c r="D204" s="49">
        <f t="shared" si="36"/>
        <v>3631692</v>
      </c>
      <c r="E204" s="50">
        <f t="shared" si="36"/>
        <v>4310533</v>
      </c>
      <c r="F204" s="51">
        <f t="shared" si="36"/>
        <v>10793345</v>
      </c>
      <c r="G204" s="49">
        <f t="shared" si="36"/>
        <v>9588345</v>
      </c>
      <c r="H204" s="52">
        <f t="shared" si="36"/>
        <v>9588345</v>
      </c>
      <c r="I204" s="53">
        <f t="shared" si="36"/>
        <v>12056145</v>
      </c>
      <c r="J204" s="49">
        <f t="shared" si="36"/>
        <v>12056145</v>
      </c>
      <c r="K204" s="50">
        <f t="shared" si="36"/>
        <v>12056145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4980</v>
      </c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9882298</v>
      </c>
      <c r="D211" s="36">
        <v>75024216</v>
      </c>
      <c r="E211" s="37">
        <v>64960160</v>
      </c>
      <c r="F211" s="38">
        <v>56526878</v>
      </c>
      <c r="G211" s="36">
        <v>117076878</v>
      </c>
      <c r="H211" s="39">
        <v>117076878</v>
      </c>
      <c r="I211" s="40">
        <v>39847206</v>
      </c>
      <c r="J211" s="36">
        <v>50442715</v>
      </c>
      <c r="K211" s="37">
        <v>51487003</v>
      </c>
    </row>
    <row r="212" spans="1:11" ht="13.15" customHeight="1" x14ac:dyDescent="0.25">
      <c r="A212" s="46" t="s">
        <v>46</v>
      </c>
      <c r="B212" s="48" t="s">
        <v>20</v>
      </c>
      <c r="C212" s="36">
        <v>9874051</v>
      </c>
      <c r="D212" s="36">
        <v>13355061</v>
      </c>
      <c r="E212" s="37">
        <v>14299075</v>
      </c>
      <c r="F212" s="38">
        <v>13881100</v>
      </c>
      <c r="G212" s="36">
        <v>13842034</v>
      </c>
      <c r="H212" s="39">
        <v>13842034</v>
      </c>
      <c r="I212" s="40">
        <v>15319645</v>
      </c>
      <c r="J212" s="36">
        <v>15324644</v>
      </c>
      <c r="K212" s="37">
        <v>15329888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385921835</v>
      </c>
      <c r="D219" s="62">
        <f t="shared" si="39"/>
        <v>460535100</v>
      </c>
      <c r="E219" s="63">
        <f t="shared" si="39"/>
        <v>463601749</v>
      </c>
      <c r="F219" s="64">
        <f t="shared" si="39"/>
        <v>524110678</v>
      </c>
      <c r="G219" s="62">
        <f t="shared" si="39"/>
        <v>706851612</v>
      </c>
      <c r="H219" s="65">
        <f t="shared" si="39"/>
        <v>706851612</v>
      </c>
      <c r="I219" s="66">
        <f t="shared" si="39"/>
        <v>536525721</v>
      </c>
      <c r="J219" s="62">
        <f t="shared" si="39"/>
        <v>562129199</v>
      </c>
      <c r="K219" s="63">
        <f t="shared" si="39"/>
        <v>581694490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0.59926529179692245</v>
      </c>
      <c r="D221" s="6">
        <f t="shared" si="40"/>
        <v>9.0762807365257755E-2</v>
      </c>
      <c r="E221" s="7">
        <f t="shared" si="40"/>
        <v>0.46024620780192005</v>
      </c>
      <c r="F221" s="8">
        <f t="shared" si="40"/>
        <v>0.47250262674157628</v>
      </c>
      <c r="G221" s="6">
        <f t="shared" si="40"/>
        <v>0.38261021672467171</v>
      </c>
      <c r="H221" s="9">
        <f t="shared" si="40"/>
        <v>0.38261021672467171</v>
      </c>
      <c r="I221" s="10">
        <f t="shared" si="40"/>
        <v>0.68019593938149236</v>
      </c>
      <c r="J221" s="6">
        <f t="shared" si="40"/>
        <v>0.85179980898642049</v>
      </c>
      <c r="K221" s="7">
        <f t="shared" si="40"/>
        <v>0.59018007637946301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0.48066908334272629</v>
      </c>
      <c r="D222" s="6">
        <f t="shared" si="41"/>
        <v>2.8577985348572012E-2</v>
      </c>
      <c r="E222" s="7">
        <f t="shared" si="41"/>
        <v>0.50456686084505142</v>
      </c>
      <c r="F222" s="8">
        <f t="shared" si="41"/>
        <v>0.3833413488664324</v>
      </c>
      <c r="G222" s="6">
        <f t="shared" si="41"/>
        <v>0.29761748038702923</v>
      </c>
      <c r="H222" s="9">
        <f t="shared" si="41"/>
        <v>0.29761748038702923</v>
      </c>
      <c r="I222" s="10">
        <f t="shared" si="41"/>
        <v>0.45704975400516473</v>
      </c>
      <c r="J222" s="6">
        <f t="shared" si="41"/>
        <v>0.47558284503240289</v>
      </c>
      <c r="K222" s="7">
        <f t="shared" si="41"/>
        <v>0.3796730111097722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1.7673624272473126E-2</v>
      </c>
      <c r="D223" s="6">
        <f t="shared" si="42"/>
        <v>3.0132685073772758E-2</v>
      </c>
      <c r="E223" s="7">
        <f t="shared" si="42"/>
        <v>2.9949708687984203E-2</v>
      </c>
      <c r="F223" s="8">
        <f t="shared" si="42"/>
        <v>3.3836549512061678E-2</v>
      </c>
      <c r="G223" s="6">
        <f t="shared" si="42"/>
        <v>6.2733200936572975E-2</v>
      </c>
      <c r="H223" s="9">
        <f t="shared" si="42"/>
        <v>6.2733200936572975E-2</v>
      </c>
      <c r="I223" s="10">
        <f t="shared" si="42"/>
        <v>3.2881198322463168E-2</v>
      </c>
      <c r="J223" s="6">
        <f t="shared" si="42"/>
        <v>3.5365301882078412E-2</v>
      </c>
      <c r="K223" s="7">
        <f t="shared" si="42"/>
        <v>3.6664942046099859E-2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3.8995699172632563E-2</v>
      </c>
      <c r="D224" s="6">
        <f t="shared" si="43"/>
        <v>3.14364603767852E-2</v>
      </c>
      <c r="E224" s="7">
        <f t="shared" si="43"/>
        <v>5.2489765269698632E-2</v>
      </c>
      <c r="F224" s="8">
        <f t="shared" si="43"/>
        <v>5.0849920655337957E-2</v>
      </c>
      <c r="G224" s="6">
        <f t="shared" si="43"/>
        <v>7.6293106478871844E-2</v>
      </c>
      <c r="H224" s="9">
        <f t="shared" si="43"/>
        <v>7.6293106478871844E-2</v>
      </c>
      <c r="I224" s="10">
        <f t="shared" si="43"/>
        <v>5.3757638216662386E-2</v>
      </c>
      <c r="J224" s="6">
        <f t="shared" si="43"/>
        <v>5.863791660029443E-2</v>
      </c>
      <c r="K224" s="7">
        <f t="shared" si="43"/>
        <v>5.6385564213512818E-2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340637849</v>
      </c>
      <c r="D5" s="29">
        <f t="shared" ref="D5:K5" si="0">D15+D18+D19+D22+D25+D26+SUM(D29:D35)+D38</f>
        <v>322269182</v>
      </c>
      <c r="E5" s="30">
        <f t="shared" si="0"/>
        <v>249847607</v>
      </c>
      <c r="F5" s="31">
        <f t="shared" si="0"/>
        <v>109276872</v>
      </c>
      <c r="G5" s="29">
        <f t="shared" si="0"/>
        <v>114381401</v>
      </c>
      <c r="H5" s="32">
        <f t="shared" si="0"/>
        <v>114381401</v>
      </c>
      <c r="I5" s="33">
        <f t="shared" si="0"/>
        <v>85654000</v>
      </c>
      <c r="J5" s="29">
        <f t="shared" si="0"/>
        <v>81979244</v>
      </c>
      <c r="K5" s="30">
        <f t="shared" si="0"/>
        <v>69264001</v>
      </c>
    </row>
    <row r="6" spans="1:11" ht="13.15" customHeight="1" x14ac:dyDescent="0.25">
      <c r="A6" s="35" t="s">
        <v>19</v>
      </c>
      <c r="B6" s="28" t="s">
        <v>20</v>
      </c>
      <c r="C6" s="36">
        <v>97927983</v>
      </c>
      <c r="D6" s="36">
        <v>45215159</v>
      </c>
      <c r="E6" s="37">
        <v>79167369</v>
      </c>
      <c r="F6" s="38">
        <v>34231196</v>
      </c>
      <c r="G6" s="36">
        <v>33551603</v>
      </c>
      <c r="H6" s="39">
        <v>33551603</v>
      </c>
      <c r="I6" s="40">
        <v>19000000</v>
      </c>
      <c r="J6" s="36">
        <v>20000000</v>
      </c>
      <c r="K6" s="37">
        <v>22000000</v>
      </c>
    </row>
    <row r="7" spans="1:11" ht="13.15" customHeight="1" x14ac:dyDescent="0.25">
      <c r="A7" s="35" t="s">
        <v>21</v>
      </c>
      <c r="B7" s="28" t="s">
        <v>20</v>
      </c>
      <c r="C7" s="36">
        <v>11810393</v>
      </c>
      <c r="D7" s="36">
        <v>7536892</v>
      </c>
      <c r="E7" s="37">
        <v>12166585</v>
      </c>
      <c r="F7" s="38">
        <v>2200000</v>
      </c>
      <c r="G7" s="36">
        <v>2200000</v>
      </c>
      <c r="H7" s="39">
        <v>2200000</v>
      </c>
      <c r="I7" s="40">
        <v>3000000</v>
      </c>
      <c r="J7" s="36">
        <v>3000000</v>
      </c>
      <c r="K7" s="37">
        <v>5000000</v>
      </c>
    </row>
    <row r="8" spans="1:11" ht="13.15" customHeight="1" x14ac:dyDescent="0.25">
      <c r="A8" s="35" t="s">
        <v>22</v>
      </c>
      <c r="B8" s="28" t="s">
        <v>20</v>
      </c>
      <c r="C8" s="36">
        <v>101751138</v>
      </c>
      <c r="D8" s="36">
        <v>129177786</v>
      </c>
      <c r="E8" s="37">
        <v>79968599</v>
      </c>
      <c r="F8" s="38">
        <v>37242472</v>
      </c>
      <c r="G8" s="36">
        <v>30614616</v>
      </c>
      <c r="H8" s="39">
        <v>30614616</v>
      </c>
      <c r="I8" s="40">
        <v>4800000</v>
      </c>
      <c r="J8" s="36">
        <v>29548996</v>
      </c>
      <c r="K8" s="37">
        <v>15764000</v>
      </c>
    </row>
    <row r="9" spans="1:11" ht="13.15" customHeight="1" x14ac:dyDescent="0.25">
      <c r="A9" s="35" t="s">
        <v>23</v>
      </c>
      <c r="B9" s="28" t="s">
        <v>20</v>
      </c>
      <c r="C9" s="36">
        <v>13097230</v>
      </c>
      <c r="D9" s="36">
        <v>17647214</v>
      </c>
      <c r="E9" s="37">
        <v>21451375</v>
      </c>
      <c r="F9" s="38">
        <v>6951600</v>
      </c>
      <c r="G9" s="36">
        <v>6951600</v>
      </c>
      <c r="H9" s="39">
        <v>6951600</v>
      </c>
      <c r="I9" s="40">
        <v>4000408</v>
      </c>
      <c r="J9" s="36">
        <v>6758552</v>
      </c>
      <c r="K9" s="37">
        <v>5500000</v>
      </c>
    </row>
    <row r="10" spans="1:11" ht="13.15" customHeight="1" x14ac:dyDescent="0.25">
      <c r="A10" s="35" t="s">
        <v>24</v>
      </c>
      <c r="B10" s="28" t="s">
        <v>20</v>
      </c>
      <c r="C10" s="36">
        <v>41822841</v>
      </c>
      <c r="D10" s="36">
        <v>39248717</v>
      </c>
      <c r="E10" s="37">
        <v>15157208</v>
      </c>
      <c r="F10" s="38">
        <v>11951604</v>
      </c>
      <c r="G10" s="36">
        <v>12842719</v>
      </c>
      <c r="H10" s="39">
        <v>12842719</v>
      </c>
      <c r="I10" s="40">
        <v>11053588</v>
      </c>
      <c r="J10" s="36">
        <v>11000412</v>
      </c>
      <c r="K10" s="37">
        <v>10000001</v>
      </c>
    </row>
    <row r="11" spans="1:11" ht="13.15" customHeight="1" x14ac:dyDescent="0.25">
      <c r="A11" s="35" t="s">
        <v>25</v>
      </c>
      <c r="B11" s="28" t="s">
        <v>20</v>
      </c>
      <c r="C11" s="36">
        <v>3881088</v>
      </c>
      <c r="D11" s="36">
        <v>2598094</v>
      </c>
      <c r="E11" s="37">
        <v>8502213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270290673</v>
      </c>
      <c r="D15" s="29">
        <f t="shared" ref="D15:K15" si="1">SUM(D6:D14)</f>
        <v>241423862</v>
      </c>
      <c r="E15" s="30">
        <f t="shared" si="1"/>
        <v>216413349</v>
      </c>
      <c r="F15" s="31">
        <f t="shared" si="1"/>
        <v>92576872</v>
      </c>
      <c r="G15" s="29">
        <f t="shared" si="1"/>
        <v>86160538</v>
      </c>
      <c r="H15" s="32">
        <f t="shared" si="1"/>
        <v>86160538</v>
      </c>
      <c r="I15" s="33">
        <f t="shared" si="1"/>
        <v>41853996</v>
      </c>
      <c r="J15" s="29">
        <f t="shared" si="1"/>
        <v>70307960</v>
      </c>
      <c r="K15" s="30">
        <f t="shared" si="1"/>
        <v>58264001</v>
      </c>
    </row>
    <row r="16" spans="1:11" ht="13.15" customHeight="1" x14ac:dyDescent="0.25">
      <c r="A16" s="47" t="s">
        <v>31</v>
      </c>
      <c r="B16" s="48" t="s">
        <v>20</v>
      </c>
      <c r="C16" s="36">
        <v>32756560</v>
      </c>
      <c r="D16" s="36">
        <v>27710610</v>
      </c>
      <c r="E16" s="37">
        <v>10262785</v>
      </c>
      <c r="F16" s="38">
        <v>8000000</v>
      </c>
      <c r="G16" s="36">
        <v>14530973</v>
      </c>
      <c r="H16" s="39">
        <v>14530973</v>
      </c>
      <c r="I16" s="40">
        <v>11000004</v>
      </c>
      <c r="J16" s="36">
        <v>4000000</v>
      </c>
      <c r="K16" s="37">
        <v>2000000</v>
      </c>
    </row>
    <row r="17" spans="1:11" ht="13.15" customHeight="1" x14ac:dyDescent="0.25">
      <c r="A17" s="47" t="s">
        <v>32</v>
      </c>
      <c r="B17" s="28" t="s">
        <v>20</v>
      </c>
      <c r="C17" s="41">
        <v>10305857</v>
      </c>
      <c r="D17" s="41">
        <v>45897</v>
      </c>
      <c r="E17" s="42"/>
      <c r="F17" s="43">
        <v>2200000</v>
      </c>
      <c r="G17" s="41">
        <v>2200000</v>
      </c>
      <c r="H17" s="44">
        <v>2200000</v>
      </c>
      <c r="I17" s="45">
        <v>7000000</v>
      </c>
      <c r="J17" s="41">
        <v>7671284</v>
      </c>
      <c r="K17" s="42">
        <v>9000000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43062417</v>
      </c>
      <c r="D18" s="49">
        <f t="shared" ref="D18:K18" si="2">SUM(D16:D17)</f>
        <v>27756507</v>
      </c>
      <c r="E18" s="50">
        <f t="shared" si="2"/>
        <v>10262785</v>
      </c>
      <c r="F18" s="51">
        <f t="shared" si="2"/>
        <v>10200000</v>
      </c>
      <c r="G18" s="49">
        <f t="shared" si="2"/>
        <v>16730973</v>
      </c>
      <c r="H18" s="52">
        <f t="shared" si="2"/>
        <v>16730973</v>
      </c>
      <c r="I18" s="53">
        <f t="shared" si="2"/>
        <v>18000004</v>
      </c>
      <c r="J18" s="49">
        <f t="shared" si="2"/>
        <v>11671284</v>
      </c>
      <c r="K18" s="50">
        <f t="shared" si="2"/>
        <v>11000000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14028810</v>
      </c>
      <c r="E23" s="37">
        <v>128608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14028810</v>
      </c>
      <c r="E25" s="50">
        <f t="shared" si="4"/>
        <v>128608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931096</v>
      </c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931096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9226286</v>
      </c>
      <c r="D30" s="1">
        <v>1500874</v>
      </c>
      <c r="E30" s="2">
        <v>2189027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1116437</v>
      </c>
      <c r="D31" s="36">
        <v>2017834</v>
      </c>
      <c r="E31" s="37">
        <v>2142464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13735130</v>
      </c>
      <c r="D32" s="36">
        <v>34194795</v>
      </c>
      <c r="E32" s="37">
        <v>17353186</v>
      </c>
      <c r="F32" s="38">
        <v>6500000</v>
      </c>
      <c r="G32" s="36">
        <v>11489890</v>
      </c>
      <c r="H32" s="39">
        <v>11489890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2275810</v>
      </c>
      <c r="D33" s="36">
        <v>1346500</v>
      </c>
      <c r="E33" s="37">
        <v>1358188</v>
      </c>
      <c r="F33" s="38"/>
      <c r="G33" s="36"/>
      <c r="H33" s="39"/>
      <c r="I33" s="40">
        <v>25800000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215159239</v>
      </c>
      <c r="D40" s="29">
        <f t="shared" ref="D40:K40" si="7">D50+D53+D54+D57+D60+D61+SUM(D64:D70)+D73</f>
        <v>112341977</v>
      </c>
      <c r="E40" s="30">
        <f t="shared" si="7"/>
        <v>201049622</v>
      </c>
      <c r="F40" s="31">
        <f t="shared" si="7"/>
        <v>13463792</v>
      </c>
      <c r="G40" s="29">
        <f t="shared" si="7"/>
        <v>50169603</v>
      </c>
      <c r="H40" s="32">
        <f t="shared" si="7"/>
        <v>50169603</v>
      </c>
      <c r="I40" s="33">
        <f t="shared" si="7"/>
        <v>32295440</v>
      </c>
      <c r="J40" s="29">
        <f t="shared" si="7"/>
        <v>3295440</v>
      </c>
      <c r="K40" s="30">
        <f t="shared" si="7"/>
        <v>3291680</v>
      </c>
    </row>
    <row r="41" spans="1:11" ht="13.15" customHeight="1" x14ac:dyDescent="0.25">
      <c r="A41" s="35" t="s">
        <v>19</v>
      </c>
      <c r="B41" s="28" t="s">
        <v>20</v>
      </c>
      <c r="C41" s="36">
        <v>1991240</v>
      </c>
      <c r="D41" s="36">
        <v>3391301</v>
      </c>
      <c r="E41" s="37">
        <v>5033484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29439482</v>
      </c>
      <c r="D43" s="36">
        <v>15882327</v>
      </c>
      <c r="E43" s="37">
        <v>30602143</v>
      </c>
      <c r="F43" s="38">
        <v>13183796</v>
      </c>
      <c r="G43" s="36">
        <v>25711264</v>
      </c>
      <c r="H43" s="39">
        <v>25711264</v>
      </c>
      <c r="I43" s="40">
        <v>22500000</v>
      </c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101225229</v>
      </c>
      <c r="D44" s="36">
        <v>80103911</v>
      </c>
      <c r="E44" s="37">
        <v>131507032</v>
      </c>
      <c r="F44" s="38"/>
      <c r="G44" s="36">
        <v>18844215</v>
      </c>
      <c r="H44" s="39">
        <v>18844215</v>
      </c>
      <c r="I44" s="40">
        <v>2500000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99993</v>
      </c>
      <c r="D45" s="36">
        <v>6901305</v>
      </c>
      <c r="E45" s="37">
        <v>15673830</v>
      </c>
      <c r="F45" s="38"/>
      <c r="G45" s="36">
        <v>925812</v>
      </c>
      <c r="H45" s="39">
        <v>925812</v>
      </c>
      <c r="I45" s="40">
        <v>7295440</v>
      </c>
      <c r="J45" s="36">
        <v>3295440</v>
      </c>
      <c r="K45" s="37">
        <v>3291680</v>
      </c>
    </row>
    <row r="46" spans="1:11" ht="13.15" customHeight="1" x14ac:dyDescent="0.25">
      <c r="A46" s="35" t="s">
        <v>25</v>
      </c>
      <c r="B46" s="28" t="s">
        <v>20</v>
      </c>
      <c r="C46" s="36">
        <v>11544993</v>
      </c>
      <c r="D46" s="36">
        <v>-5386476</v>
      </c>
      <c r="E46" s="37">
        <v>-1858507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144300937</v>
      </c>
      <c r="D50" s="29">
        <f t="shared" ref="D50:K50" si="8">SUM(D41:D49)</f>
        <v>100892368</v>
      </c>
      <c r="E50" s="30">
        <f t="shared" si="8"/>
        <v>180957982</v>
      </c>
      <c r="F50" s="31">
        <f t="shared" si="8"/>
        <v>13183796</v>
      </c>
      <c r="G50" s="29">
        <f t="shared" si="8"/>
        <v>45481291</v>
      </c>
      <c r="H50" s="32">
        <f t="shared" si="8"/>
        <v>45481291</v>
      </c>
      <c r="I50" s="33">
        <f t="shared" si="8"/>
        <v>32295440</v>
      </c>
      <c r="J50" s="29">
        <f t="shared" si="8"/>
        <v>3295440</v>
      </c>
      <c r="K50" s="30">
        <f t="shared" si="8"/>
        <v>3291680</v>
      </c>
    </row>
    <row r="51" spans="1:11" ht="13.15" customHeight="1" x14ac:dyDescent="0.25">
      <c r="A51" s="47" t="s">
        <v>31</v>
      </c>
      <c r="B51" s="48" t="s">
        <v>20</v>
      </c>
      <c r="C51" s="36">
        <v>329990</v>
      </c>
      <c r="D51" s="36">
        <v>465543</v>
      </c>
      <c r="E51" s="37">
        <v>399906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399960</v>
      </c>
      <c r="D52" s="41">
        <v>978386</v>
      </c>
      <c r="E52" s="42">
        <v>2710539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729950</v>
      </c>
      <c r="D53" s="49">
        <f t="shared" si="9"/>
        <v>1443929</v>
      </c>
      <c r="E53" s="50">
        <f t="shared" si="9"/>
        <v>3110445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1730707</v>
      </c>
      <c r="D58" s="36">
        <v>56910</v>
      </c>
      <c r="E58" s="37">
        <v>79200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1730707</v>
      </c>
      <c r="D60" s="49">
        <f t="shared" si="11"/>
        <v>56910</v>
      </c>
      <c r="E60" s="50">
        <f t="shared" si="11"/>
        <v>79200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4322721</v>
      </c>
      <c r="D63" s="41">
        <v>96000</v>
      </c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4322721</v>
      </c>
      <c r="D64" s="29">
        <f t="shared" si="12"/>
        <v>96000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4525665</v>
      </c>
      <c r="D65" s="1">
        <v>1398793</v>
      </c>
      <c r="E65" s="2">
        <v>578160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11737</v>
      </c>
      <c r="D66" s="36">
        <v>171688</v>
      </c>
      <c r="E66" s="37">
        <v>787680</v>
      </c>
      <c r="F66" s="38">
        <v>15000</v>
      </c>
      <c r="G66" s="36">
        <v>14500</v>
      </c>
      <c r="H66" s="39">
        <v>14500</v>
      </c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45982149</v>
      </c>
      <c r="D67" s="36">
        <v>3788001</v>
      </c>
      <c r="E67" s="37">
        <v>11682797</v>
      </c>
      <c r="F67" s="38">
        <v>264996</v>
      </c>
      <c r="G67" s="36">
        <v>1901737</v>
      </c>
      <c r="H67" s="39">
        <v>1901737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13555373</v>
      </c>
      <c r="D68" s="36">
        <v>4494288</v>
      </c>
      <c r="E68" s="37">
        <v>3853358</v>
      </c>
      <c r="F68" s="38"/>
      <c r="G68" s="36">
        <v>2772075</v>
      </c>
      <c r="H68" s="39">
        <v>2772075</v>
      </c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140956735</v>
      </c>
      <c r="D75" s="29">
        <f t="shared" ref="D75:K75" si="14">D85+D88+D89+D92+D95+D96+SUM(D99:D105)+D108</f>
        <v>124181940</v>
      </c>
      <c r="E75" s="30">
        <f t="shared" si="14"/>
        <v>206493904</v>
      </c>
      <c r="F75" s="31">
        <f t="shared" si="14"/>
        <v>112000000</v>
      </c>
      <c r="G75" s="29">
        <f t="shared" si="14"/>
        <v>114895118</v>
      </c>
      <c r="H75" s="32">
        <f t="shared" si="14"/>
        <v>114895118</v>
      </c>
      <c r="I75" s="33">
        <f t="shared" si="14"/>
        <v>94000000</v>
      </c>
      <c r="J75" s="29">
        <f t="shared" si="14"/>
        <v>67289000</v>
      </c>
      <c r="K75" s="30">
        <f t="shared" si="14"/>
        <v>60000000</v>
      </c>
    </row>
    <row r="76" spans="1:11" ht="13.15" customHeight="1" x14ac:dyDescent="0.25">
      <c r="A76" s="35" t="s">
        <v>19</v>
      </c>
      <c r="B76" s="28" t="s">
        <v>20</v>
      </c>
      <c r="C76" s="36">
        <v>14220701</v>
      </c>
      <c r="D76" s="36">
        <v>18397424</v>
      </c>
      <c r="E76" s="37">
        <v>12666550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10094008</v>
      </c>
      <c r="D78" s="36">
        <v>589320</v>
      </c>
      <c r="E78" s="37">
        <v>14349761</v>
      </c>
      <c r="F78" s="38"/>
      <c r="G78" s="36"/>
      <c r="H78" s="39"/>
      <c r="I78" s="40">
        <v>4000000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49848942</v>
      </c>
      <c r="D79" s="36">
        <v>47344929</v>
      </c>
      <c r="E79" s="37">
        <v>24606100</v>
      </c>
      <c r="F79" s="38">
        <v>12000000</v>
      </c>
      <c r="G79" s="36">
        <v>12505118</v>
      </c>
      <c r="H79" s="39">
        <v>12505118</v>
      </c>
      <c r="I79" s="40">
        <v>50000000</v>
      </c>
      <c r="J79" s="36">
        <v>18000000</v>
      </c>
      <c r="K79" s="37"/>
    </row>
    <row r="80" spans="1:11" ht="13.15" customHeight="1" x14ac:dyDescent="0.25">
      <c r="A80" s="35" t="s">
        <v>24</v>
      </c>
      <c r="B80" s="28" t="s">
        <v>20</v>
      </c>
      <c r="C80" s="36">
        <v>9793427</v>
      </c>
      <c r="D80" s="36">
        <v>8000000</v>
      </c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6467072</v>
      </c>
      <c r="D81" s="36"/>
      <c r="E81" s="37">
        <v>4903249</v>
      </c>
      <c r="F81" s="38"/>
      <c r="G81" s="36">
        <v>2390000</v>
      </c>
      <c r="H81" s="39">
        <v>2390000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90424150</v>
      </c>
      <c r="D85" s="29">
        <f t="shared" ref="D85:K85" si="15">SUM(D76:D84)</f>
        <v>74331673</v>
      </c>
      <c r="E85" s="30">
        <f t="shared" si="15"/>
        <v>56525660</v>
      </c>
      <c r="F85" s="31">
        <f t="shared" si="15"/>
        <v>12000000</v>
      </c>
      <c r="G85" s="29">
        <f t="shared" si="15"/>
        <v>14895118</v>
      </c>
      <c r="H85" s="32">
        <f t="shared" si="15"/>
        <v>14895118</v>
      </c>
      <c r="I85" s="33">
        <f t="shared" si="15"/>
        <v>54000000</v>
      </c>
      <c r="J85" s="29">
        <f t="shared" si="15"/>
        <v>18000000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9776475</v>
      </c>
      <c r="D86" s="36">
        <v>999820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2782821</v>
      </c>
      <c r="D87" s="41">
        <v>1748215</v>
      </c>
      <c r="E87" s="42">
        <v>2518662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12559296</v>
      </c>
      <c r="D88" s="49">
        <f t="shared" si="16"/>
        <v>2748035</v>
      </c>
      <c r="E88" s="50">
        <f t="shared" si="16"/>
        <v>2518662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399999</v>
      </c>
      <c r="D93" s="36">
        <v>1814346</v>
      </c>
      <c r="E93" s="37">
        <v>2022027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>
        <v>29500</v>
      </c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429499</v>
      </c>
      <c r="D95" s="49">
        <f t="shared" si="18"/>
        <v>1814346</v>
      </c>
      <c r="E95" s="50">
        <f t="shared" si="18"/>
        <v>2022027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165000</v>
      </c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165000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1539790</v>
      </c>
      <c r="D100" s="1">
        <v>287886</v>
      </c>
      <c r="E100" s="2">
        <v>427555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35839000</v>
      </c>
      <c r="D102" s="36">
        <v>45000000</v>
      </c>
      <c r="E102" s="37">
        <v>145000000</v>
      </c>
      <c r="F102" s="38">
        <v>100000000</v>
      </c>
      <c r="G102" s="36">
        <v>100000000</v>
      </c>
      <c r="H102" s="39">
        <v>100000000</v>
      </c>
      <c r="I102" s="40">
        <v>40000000</v>
      </c>
      <c r="J102" s="36">
        <v>49289000</v>
      </c>
      <c r="K102" s="37">
        <v>60000000</v>
      </c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696753823</v>
      </c>
      <c r="D110" s="29">
        <f t="shared" ref="D110:K110" si="21">D120+D123+D124+D127+D130+D131+SUM(D134:D140)+D143</f>
        <v>558793099</v>
      </c>
      <c r="E110" s="30">
        <f t="shared" si="21"/>
        <v>657391133</v>
      </c>
      <c r="F110" s="31">
        <f t="shared" si="21"/>
        <v>234740664</v>
      </c>
      <c r="G110" s="29">
        <f t="shared" si="21"/>
        <v>279446122</v>
      </c>
      <c r="H110" s="32">
        <f t="shared" si="21"/>
        <v>279446122</v>
      </c>
      <c r="I110" s="33">
        <f t="shared" si="21"/>
        <v>211949440</v>
      </c>
      <c r="J110" s="29">
        <f t="shared" si="21"/>
        <v>152563684</v>
      </c>
      <c r="K110" s="30">
        <f t="shared" si="21"/>
        <v>132555681</v>
      </c>
    </row>
    <row r="111" spans="1:11" ht="13.15" customHeight="1" x14ac:dyDescent="0.25">
      <c r="A111" s="35" t="s">
        <v>19</v>
      </c>
      <c r="B111" s="28" t="s">
        <v>20</v>
      </c>
      <c r="C111" s="36">
        <v>114139924</v>
      </c>
      <c r="D111" s="36">
        <v>67003884</v>
      </c>
      <c r="E111" s="37">
        <v>96867403</v>
      </c>
      <c r="F111" s="38">
        <v>34231196</v>
      </c>
      <c r="G111" s="36">
        <v>33551603</v>
      </c>
      <c r="H111" s="39">
        <v>33551603</v>
      </c>
      <c r="I111" s="40">
        <v>19000000</v>
      </c>
      <c r="J111" s="36">
        <v>20000000</v>
      </c>
      <c r="K111" s="37">
        <v>22000000</v>
      </c>
    </row>
    <row r="112" spans="1:11" ht="13.15" customHeight="1" x14ac:dyDescent="0.25">
      <c r="A112" s="35" t="s">
        <v>21</v>
      </c>
      <c r="B112" s="28" t="s">
        <v>20</v>
      </c>
      <c r="C112" s="36">
        <v>11810393</v>
      </c>
      <c r="D112" s="36">
        <v>7536892</v>
      </c>
      <c r="E112" s="37">
        <v>12166585</v>
      </c>
      <c r="F112" s="38">
        <v>2200000</v>
      </c>
      <c r="G112" s="36">
        <v>2200000</v>
      </c>
      <c r="H112" s="39">
        <v>2200000</v>
      </c>
      <c r="I112" s="40">
        <v>3000000</v>
      </c>
      <c r="J112" s="36">
        <v>3000000</v>
      </c>
      <c r="K112" s="37">
        <v>5000000</v>
      </c>
    </row>
    <row r="113" spans="1:11" ht="13.15" customHeight="1" x14ac:dyDescent="0.25">
      <c r="A113" s="35" t="s">
        <v>22</v>
      </c>
      <c r="B113" s="28" t="s">
        <v>20</v>
      </c>
      <c r="C113" s="36">
        <v>141284628</v>
      </c>
      <c r="D113" s="36">
        <v>145649433</v>
      </c>
      <c r="E113" s="37">
        <v>124920503</v>
      </c>
      <c r="F113" s="38">
        <v>50426268</v>
      </c>
      <c r="G113" s="36">
        <v>56325880</v>
      </c>
      <c r="H113" s="39">
        <v>56325880</v>
      </c>
      <c r="I113" s="40">
        <v>31300000</v>
      </c>
      <c r="J113" s="36">
        <v>29548996</v>
      </c>
      <c r="K113" s="37">
        <v>15764000</v>
      </c>
    </row>
    <row r="114" spans="1:11" ht="13.15" customHeight="1" x14ac:dyDescent="0.25">
      <c r="A114" s="35" t="s">
        <v>23</v>
      </c>
      <c r="B114" s="28" t="s">
        <v>20</v>
      </c>
      <c r="C114" s="36">
        <v>164171401</v>
      </c>
      <c r="D114" s="36">
        <v>145096054</v>
      </c>
      <c r="E114" s="37">
        <v>177564507</v>
      </c>
      <c r="F114" s="38">
        <v>18951600</v>
      </c>
      <c r="G114" s="36">
        <v>38300933</v>
      </c>
      <c r="H114" s="39">
        <v>38300933</v>
      </c>
      <c r="I114" s="40">
        <v>56500408</v>
      </c>
      <c r="J114" s="36">
        <v>24758552</v>
      </c>
      <c r="K114" s="37">
        <v>5500000</v>
      </c>
    </row>
    <row r="115" spans="1:11" ht="13.15" customHeight="1" x14ac:dyDescent="0.25">
      <c r="A115" s="35" t="s">
        <v>24</v>
      </c>
      <c r="B115" s="28" t="s">
        <v>20</v>
      </c>
      <c r="C115" s="36">
        <v>51716261</v>
      </c>
      <c r="D115" s="36">
        <v>54150022</v>
      </c>
      <c r="E115" s="37">
        <v>30831038</v>
      </c>
      <c r="F115" s="38">
        <v>11951604</v>
      </c>
      <c r="G115" s="36">
        <v>13768531</v>
      </c>
      <c r="H115" s="39">
        <v>13768531</v>
      </c>
      <c r="I115" s="40">
        <v>18349028</v>
      </c>
      <c r="J115" s="36">
        <v>14295852</v>
      </c>
      <c r="K115" s="37">
        <v>13291681</v>
      </c>
    </row>
    <row r="116" spans="1:11" ht="13.15" customHeight="1" x14ac:dyDescent="0.25">
      <c r="A116" s="35" t="s">
        <v>25</v>
      </c>
      <c r="B116" s="28" t="s">
        <v>20</v>
      </c>
      <c r="C116" s="36">
        <v>21893153</v>
      </c>
      <c r="D116" s="36">
        <v>-2788382</v>
      </c>
      <c r="E116" s="37">
        <v>11546955</v>
      </c>
      <c r="F116" s="38"/>
      <c r="G116" s="36">
        <v>2390000</v>
      </c>
      <c r="H116" s="39">
        <v>2390000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505015760</v>
      </c>
      <c r="D120" s="29">
        <f t="shared" ref="D120:K120" si="22">SUM(D111:D119)</f>
        <v>416647903</v>
      </c>
      <c r="E120" s="30">
        <f t="shared" si="22"/>
        <v>453896991</v>
      </c>
      <c r="F120" s="31">
        <f t="shared" si="22"/>
        <v>117760668</v>
      </c>
      <c r="G120" s="29">
        <f t="shared" si="22"/>
        <v>146536947</v>
      </c>
      <c r="H120" s="32">
        <f t="shared" si="22"/>
        <v>146536947</v>
      </c>
      <c r="I120" s="33">
        <f t="shared" si="22"/>
        <v>128149436</v>
      </c>
      <c r="J120" s="29">
        <f t="shared" si="22"/>
        <v>91603400</v>
      </c>
      <c r="K120" s="30">
        <f t="shared" si="22"/>
        <v>61555681</v>
      </c>
    </row>
    <row r="121" spans="1:11" ht="13.15" customHeight="1" x14ac:dyDescent="0.25">
      <c r="A121" s="47" t="s">
        <v>31</v>
      </c>
      <c r="B121" s="48" t="s">
        <v>20</v>
      </c>
      <c r="C121" s="36">
        <v>42863025</v>
      </c>
      <c r="D121" s="36">
        <v>29175973</v>
      </c>
      <c r="E121" s="37">
        <v>10662691</v>
      </c>
      <c r="F121" s="38">
        <v>8000000</v>
      </c>
      <c r="G121" s="36">
        <v>14530973</v>
      </c>
      <c r="H121" s="39">
        <v>14530973</v>
      </c>
      <c r="I121" s="40">
        <v>11000004</v>
      </c>
      <c r="J121" s="36">
        <v>4000000</v>
      </c>
      <c r="K121" s="37">
        <v>2000000</v>
      </c>
    </row>
    <row r="122" spans="1:11" ht="13.15" customHeight="1" x14ac:dyDescent="0.25">
      <c r="A122" s="47" t="s">
        <v>32</v>
      </c>
      <c r="B122" s="28" t="s">
        <v>20</v>
      </c>
      <c r="C122" s="41">
        <v>13488638</v>
      </c>
      <c r="D122" s="41">
        <v>2772498</v>
      </c>
      <c r="E122" s="42">
        <v>5229201</v>
      </c>
      <c r="F122" s="43">
        <v>2200000</v>
      </c>
      <c r="G122" s="41">
        <v>2200000</v>
      </c>
      <c r="H122" s="44">
        <v>2200000</v>
      </c>
      <c r="I122" s="45">
        <v>7000000</v>
      </c>
      <c r="J122" s="41">
        <v>7671284</v>
      </c>
      <c r="K122" s="42">
        <v>9000000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56351663</v>
      </c>
      <c r="D123" s="49">
        <f t="shared" si="23"/>
        <v>31948471</v>
      </c>
      <c r="E123" s="50">
        <f t="shared" si="23"/>
        <v>15891892</v>
      </c>
      <c r="F123" s="51">
        <f t="shared" si="23"/>
        <v>10200000</v>
      </c>
      <c r="G123" s="49">
        <f t="shared" si="23"/>
        <v>16730973</v>
      </c>
      <c r="H123" s="52">
        <f t="shared" si="23"/>
        <v>16730973</v>
      </c>
      <c r="I123" s="53">
        <f t="shared" si="23"/>
        <v>18000004</v>
      </c>
      <c r="J123" s="49">
        <f t="shared" si="23"/>
        <v>11671284</v>
      </c>
      <c r="K123" s="50">
        <f t="shared" si="23"/>
        <v>11000000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2130706</v>
      </c>
      <c r="D128" s="36">
        <v>15900066</v>
      </c>
      <c r="E128" s="37">
        <v>2229835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29500</v>
      </c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2160206</v>
      </c>
      <c r="D130" s="49">
        <f t="shared" si="25"/>
        <v>15900066</v>
      </c>
      <c r="E130" s="50">
        <f t="shared" si="25"/>
        <v>2229835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5418817</v>
      </c>
      <c r="D133" s="41">
        <v>96000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5418817</v>
      </c>
      <c r="D134" s="29">
        <f t="shared" si="26"/>
        <v>96000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15291741</v>
      </c>
      <c r="D135" s="1">
        <v>3187553</v>
      </c>
      <c r="E135" s="2">
        <v>3194742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1128174</v>
      </c>
      <c r="D136" s="36">
        <v>2189522</v>
      </c>
      <c r="E136" s="37">
        <v>2930144</v>
      </c>
      <c r="F136" s="38">
        <v>15000</v>
      </c>
      <c r="G136" s="36">
        <v>14500</v>
      </c>
      <c r="H136" s="39">
        <v>14500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95556279</v>
      </c>
      <c r="D137" s="36">
        <v>82982796</v>
      </c>
      <c r="E137" s="37">
        <v>174035983</v>
      </c>
      <c r="F137" s="38">
        <v>106764996</v>
      </c>
      <c r="G137" s="36">
        <v>113391627</v>
      </c>
      <c r="H137" s="39">
        <v>113391627</v>
      </c>
      <c r="I137" s="40">
        <v>40000000</v>
      </c>
      <c r="J137" s="36">
        <v>49289000</v>
      </c>
      <c r="K137" s="37">
        <v>60000000</v>
      </c>
    </row>
    <row r="138" spans="1:11" ht="13.15" customHeight="1" x14ac:dyDescent="0.25">
      <c r="A138" s="46" t="s">
        <v>46</v>
      </c>
      <c r="B138" s="48" t="s">
        <v>20</v>
      </c>
      <c r="C138" s="36">
        <v>15831183</v>
      </c>
      <c r="D138" s="36">
        <v>5840788</v>
      </c>
      <c r="E138" s="37">
        <v>5211546</v>
      </c>
      <c r="F138" s="38"/>
      <c r="G138" s="36">
        <v>2772075</v>
      </c>
      <c r="H138" s="39">
        <v>2772075</v>
      </c>
      <c r="I138" s="40">
        <v>25800000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696753823</v>
      </c>
      <c r="D144" s="62">
        <f t="shared" si="28"/>
        <v>558793099</v>
      </c>
      <c r="E144" s="63">
        <f t="shared" si="28"/>
        <v>657391133</v>
      </c>
      <c r="F144" s="64">
        <f t="shared" si="28"/>
        <v>234740664</v>
      </c>
      <c r="G144" s="62">
        <f t="shared" si="28"/>
        <v>279446122</v>
      </c>
      <c r="H144" s="65">
        <f t="shared" si="28"/>
        <v>279446122</v>
      </c>
      <c r="I144" s="66">
        <f t="shared" si="28"/>
        <v>211949440</v>
      </c>
      <c r="J144" s="62">
        <f t="shared" si="28"/>
        <v>152563684</v>
      </c>
      <c r="K144" s="63">
        <f t="shared" si="28"/>
        <v>132555681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6874684273</v>
      </c>
      <c r="D146" s="29">
        <f t="shared" ref="D146:K146" si="29">D156+D159+D160+D163+D166+D167+SUM(D170:D176)+D179</f>
        <v>6879304184</v>
      </c>
      <c r="E146" s="30">
        <f t="shared" si="29"/>
        <v>7202927354</v>
      </c>
      <c r="F146" s="31">
        <f t="shared" si="29"/>
        <v>7320408220</v>
      </c>
      <c r="G146" s="29">
        <f t="shared" si="29"/>
        <v>7331346683</v>
      </c>
      <c r="H146" s="32">
        <f t="shared" si="29"/>
        <v>7331346683</v>
      </c>
      <c r="I146" s="33">
        <f t="shared" si="29"/>
        <v>6899178358</v>
      </c>
      <c r="J146" s="29">
        <f t="shared" si="29"/>
        <v>6675129338</v>
      </c>
      <c r="K146" s="30">
        <f t="shared" si="29"/>
        <v>6811781859</v>
      </c>
    </row>
    <row r="147" spans="1:11" ht="13.15" customHeight="1" x14ac:dyDescent="0.25">
      <c r="A147" s="35" t="s">
        <v>19</v>
      </c>
      <c r="B147" s="28" t="s">
        <v>20</v>
      </c>
      <c r="C147" s="36">
        <v>1887351182</v>
      </c>
      <c r="D147" s="36">
        <v>1873758301</v>
      </c>
      <c r="E147" s="37">
        <v>1936423532</v>
      </c>
      <c r="F147" s="38">
        <v>1930371657</v>
      </c>
      <c r="G147" s="36">
        <v>1930371657</v>
      </c>
      <c r="H147" s="39">
        <v>1930371657</v>
      </c>
      <c r="I147" s="40">
        <v>1870262005</v>
      </c>
      <c r="J147" s="36">
        <v>1823491898</v>
      </c>
      <c r="K147" s="37">
        <v>1835615544</v>
      </c>
    </row>
    <row r="148" spans="1:11" ht="13.15" customHeight="1" x14ac:dyDescent="0.25">
      <c r="A148" s="35" t="s">
        <v>21</v>
      </c>
      <c r="B148" s="28" t="s">
        <v>20</v>
      </c>
      <c r="C148" s="36">
        <v>291857158</v>
      </c>
      <c r="D148" s="36">
        <v>275988541</v>
      </c>
      <c r="E148" s="37">
        <v>265358482</v>
      </c>
      <c r="F148" s="38">
        <v>276763411</v>
      </c>
      <c r="G148" s="36">
        <v>276763411</v>
      </c>
      <c r="H148" s="39">
        <v>276763411</v>
      </c>
      <c r="I148" s="40">
        <v>244592169</v>
      </c>
      <c r="J148" s="36">
        <v>229392429</v>
      </c>
      <c r="K148" s="37">
        <v>224508701</v>
      </c>
    </row>
    <row r="149" spans="1:11" ht="13.15" customHeight="1" x14ac:dyDescent="0.25">
      <c r="A149" s="35" t="s">
        <v>22</v>
      </c>
      <c r="B149" s="28" t="s">
        <v>20</v>
      </c>
      <c r="C149" s="36">
        <v>834561595</v>
      </c>
      <c r="D149" s="36">
        <v>815651494</v>
      </c>
      <c r="E149" s="37">
        <v>974633048</v>
      </c>
      <c r="F149" s="38">
        <v>800424713</v>
      </c>
      <c r="G149" s="36">
        <v>801324713</v>
      </c>
      <c r="H149" s="39">
        <v>801324713</v>
      </c>
      <c r="I149" s="40">
        <v>917793037</v>
      </c>
      <c r="J149" s="36">
        <v>855901313</v>
      </c>
      <c r="K149" s="37">
        <v>841328551</v>
      </c>
    </row>
    <row r="150" spans="1:11" ht="13.15" customHeight="1" x14ac:dyDescent="0.25">
      <c r="A150" s="35" t="s">
        <v>23</v>
      </c>
      <c r="B150" s="28" t="s">
        <v>20</v>
      </c>
      <c r="C150" s="36">
        <v>943581910</v>
      </c>
      <c r="D150" s="36">
        <v>990157813</v>
      </c>
      <c r="E150" s="37">
        <v>1073180246</v>
      </c>
      <c r="F150" s="38">
        <v>1327408029</v>
      </c>
      <c r="G150" s="36">
        <v>1327408029</v>
      </c>
      <c r="H150" s="39">
        <v>1327408029</v>
      </c>
      <c r="I150" s="40">
        <v>1041568941</v>
      </c>
      <c r="J150" s="36">
        <v>1051313927</v>
      </c>
      <c r="K150" s="37">
        <v>1043270925</v>
      </c>
    </row>
    <row r="151" spans="1:11" ht="13.15" customHeight="1" x14ac:dyDescent="0.25">
      <c r="A151" s="35" t="s">
        <v>24</v>
      </c>
      <c r="B151" s="28" t="s">
        <v>20</v>
      </c>
      <c r="C151" s="36">
        <v>585789847</v>
      </c>
      <c r="D151" s="36">
        <v>606394534</v>
      </c>
      <c r="E151" s="37">
        <v>595151888</v>
      </c>
      <c r="F151" s="38">
        <v>618774044</v>
      </c>
      <c r="G151" s="36">
        <v>619414301</v>
      </c>
      <c r="H151" s="39">
        <v>619414301</v>
      </c>
      <c r="I151" s="40">
        <v>568634438</v>
      </c>
      <c r="J151" s="36">
        <v>546969282</v>
      </c>
      <c r="K151" s="37">
        <v>566265207</v>
      </c>
    </row>
    <row r="152" spans="1:11" ht="13.15" customHeight="1" x14ac:dyDescent="0.25">
      <c r="A152" s="35" t="s">
        <v>25</v>
      </c>
      <c r="B152" s="28" t="s">
        <v>20</v>
      </c>
      <c r="C152" s="36">
        <v>72020963</v>
      </c>
      <c r="D152" s="36">
        <v>65800449</v>
      </c>
      <c r="E152" s="37">
        <v>65622571</v>
      </c>
      <c r="F152" s="38">
        <v>66204833</v>
      </c>
      <c r="G152" s="36">
        <v>66204833</v>
      </c>
      <c r="H152" s="39">
        <v>66204833</v>
      </c>
      <c r="I152" s="40">
        <v>62111433</v>
      </c>
      <c r="J152" s="36">
        <v>58748484</v>
      </c>
      <c r="K152" s="37">
        <v>55233778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4615162655</v>
      </c>
      <c r="D156" s="36">
        <f t="shared" ref="D156:K156" si="30">SUM(D147:D155)</f>
        <v>4627751132</v>
      </c>
      <c r="E156" s="37">
        <f t="shared" si="30"/>
        <v>4910369767</v>
      </c>
      <c r="F156" s="38">
        <f t="shared" si="30"/>
        <v>5019946687</v>
      </c>
      <c r="G156" s="36">
        <f t="shared" si="30"/>
        <v>5021486944</v>
      </c>
      <c r="H156" s="39">
        <f t="shared" si="30"/>
        <v>5021486944</v>
      </c>
      <c r="I156" s="40">
        <f t="shared" si="30"/>
        <v>4704962023</v>
      </c>
      <c r="J156" s="36">
        <f t="shared" si="30"/>
        <v>4565817333</v>
      </c>
      <c r="K156" s="37">
        <f t="shared" si="30"/>
        <v>4566222706</v>
      </c>
    </row>
    <row r="157" spans="1:11" ht="0.95" customHeight="1" x14ac:dyDescent="0.25">
      <c r="A157" s="47"/>
      <c r="B157" s="48" t="s">
        <v>20</v>
      </c>
      <c r="C157" s="36">
        <v>585749642</v>
      </c>
      <c r="D157" s="36">
        <v>574489488</v>
      </c>
      <c r="E157" s="37">
        <v>607339017</v>
      </c>
      <c r="F157" s="38">
        <v>582687506</v>
      </c>
      <c r="G157" s="36">
        <v>582687506</v>
      </c>
      <c r="H157" s="39">
        <v>582687506</v>
      </c>
      <c r="I157" s="40">
        <v>574615583</v>
      </c>
      <c r="J157" s="36">
        <v>550377204</v>
      </c>
      <c r="K157" s="37">
        <v>565715849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585749642</v>
      </c>
      <c r="D159" s="36">
        <v>574489488</v>
      </c>
      <c r="E159" s="37">
        <v>607339017</v>
      </c>
      <c r="F159" s="38">
        <v>582687506</v>
      </c>
      <c r="G159" s="36">
        <v>582687506</v>
      </c>
      <c r="H159" s="39">
        <v>582687506</v>
      </c>
      <c r="I159" s="40">
        <v>574615583</v>
      </c>
      <c r="J159" s="36">
        <v>550377204</v>
      </c>
      <c r="K159" s="37">
        <v>565715849</v>
      </c>
    </row>
    <row r="160" spans="1:11" ht="13.15" customHeight="1" x14ac:dyDescent="0.25">
      <c r="A160" s="46" t="s">
        <v>94</v>
      </c>
      <c r="B160" s="28" t="s">
        <v>20</v>
      </c>
      <c r="C160" s="36"/>
      <c r="D160" s="36"/>
      <c r="E160" s="37">
        <v>73050</v>
      </c>
      <c r="F160" s="38"/>
      <c r="G160" s="36"/>
      <c r="H160" s="39"/>
      <c r="I160" s="40">
        <v>73050</v>
      </c>
      <c r="J160" s="36">
        <v>73050</v>
      </c>
      <c r="K160" s="37">
        <v>73050</v>
      </c>
    </row>
    <row r="161" spans="1:11" ht="0.95" customHeight="1" x14ac:dyDescent="0.25">
      <c r="A161" s="47"/>
      <c r="B161" s="28" t="s">
        <v>20</v>
      </c>
      <c r="C161" s="1">
        <v>26095033</v>
      </c>
      <c r="D161" s="1">
        <v>27508254</v>
      </c>
      <c r="E161" s="2">
        <v>70674871</v>
      </c>
      <c r="F161" s="3">
        <v>28966191</v>
      </c>
      <c r="G161" s="1">
        <v>28966191</v>
      </c>
      <c r="H161" s="4">
        <v>28966191</v>
      </c>
      <c r="I161" s="5">
        <v>71674871</v>
      </c>
      <c r="J161" s="1">
        <v>71674871</v>
      </c>
      <c r="K161" s="2">
        <v>71674871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26095033</v>
      </c>
      <c r="D163" s="36">
        <v>27508254</v>
      </c>
      <c r="E163" s="37">
        <v>70674871</v>
      </c>
      <c r="F163" s="38">
        <v>28966191</v>
      </c>
      <c r="G163" s="36">
        <v>28966191</v>
      </c>
      <c r="H163" s="39">
        <v>28966191</v>
      </c>
      <c r="I163" s="40">
        <v>71674871</v>
      </c>
      <c r="J163" s="36">
        <v>71674871</v>
      </c>
      <c r="K163" s="37">
        <v>71674871</v>
      </c>
    </row>
    <row r="164" spans="1:11" ht="0.95" customHeight="1" x14ac:dyDescent="0.25">
      <c r="A164" s="47"/>
      <c r="B164" s="48" t="s">
        <v>20</v>
      </c>
      <c r="C164" s="36">
        <v>156991017</v>
      </c>
      <c r="D164" s="36">
        <v>165852126</v>
      </c>
      <c r="E164" s="37">
        <v>150115080</v>
      </c>
      <c r="F164" s="38">
        <v>168043903</v>
      </c>
      <c r="G164" s="36">
        <v>168043903</v>
      </c>
      <c r="H164" s="39">
        <v>168043903</v>
      </c>
      <c r="I164" s="40">
        <v>135317110</v>
      </c>
      <c r="J164" s="36">
        <v>123853071</v>
      </c>
      <c r="K164" s="37">
        <v>111873233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156991017</v>
      </c>
      <c r="D166" s="36">
        <v>165852126</v>
      </c>
      <c r="E166" s="37">
        <v>150115080</v>
      </c>
      <c r="F166" s="38">
        <v>168043903</v>
      </c>
      <c r="G166" s="36">
        <v>168043903</v>
      </c>
      <c r="H166" s="39">
        <v>168043903</v>
      </c>
      <c r="I166" s="40">
        <v>135317110</v>
      </c>
      <c r="J166" s="36">
        <v>123853071</v>
      </c>
      <c r="K166" s="37">
        <v>111873233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13870340</v>
      </c>
      <c r="D168" s="1">
        <v>21472622</v>
      </c>
      <c r="E168" s="2">
        <v>14994261</v>
      </c>
      <c r="F168" s="3">
        <v>19006134</v>
      </c>
      <c r="G168" s="1">
        <v>19006134</v>
      </c>
      <c r="H168" s="4">
        <v>19006134</v>
      </c>
      <c r="I168" s="5">
        <v>13250280</v>
      </c>
      <c r="J168" s="1">
        <v>11426076</v>
      </c>
      <c r="K168" s="2">
        <v>9519804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13870340</v>
      </c>
      <c r="D170" s="36">
        <v>21472622</v>
      </c>
      <c r="E170" s="37">
        <v>14994261</v>
      </c>
      <c r="F170" s="38">
        <v>19006134</v>
      </c>
      <c r="G170" s="36">
        <v>19006134</v>
      </c>
      <c r="H170" s="39">
        <v>19006134</v>
      </c>
      <c r="I170" s="40">
        <v>13250280</v>
      </c>
      <c r="J170" s="36">
        <v>11426076</v>
      </c>
      <c r="K170" s="37">
        <v>9519804</v>
      </c>
    </row>
    <row r="171" spans="1:11" ht="13.15" customHeight="1" x14ac:dyDescent="0.25">
      <c r="A171" s="46" t="s">
        <v>43</v>
      </c>
      <c r="B171" s="28" t="s">
        <v>20</v>
      </c>
      <c r="C171" s="1">
        <v>47882374</v>
      </c>
      <c r="D171" s="1">
        <v>50960199</v>
      </c>
      <c r="E171" s="2">
        <v>55207056</v>
      </c>
      <c r="F171" s="3">
        <v>49212051</v>
      </c>
      <c r="G171" s="1">
        <v>49212051</v>
      </c>
      <c r="H171" s="4">
        <v>49212051</v>
      </c>
      <c r="I171" s="5">
        <v>48137663</v>
      </c>
      <c r="J171" s="1">
        <v>43260523</v>
      </c>
      <c r="K171" s="2">
        <v>38163774</v>
      </c>
    </row>
    <row r="172" spans="1:11" ht="13.15" customHeight="1" x14ac:dyDescent="0.25">
      <c r="A172" s="46" t="s">
        <v>44</v>
      </c>
      <c r="B172" s="28" t="s">
        <v>20</v>
      </c>
      <c r="C172" s="36">
        <v>21242230</v>
      </c>
      <c r="D172" s="36">
        <v>16449623</v>
      </c>
      <c r="E172" s="37">
        <v>11676213</v>
      </c>
      <c r="F172" s="38">
        <v>12416043</v>
      </c>
      <c r="G172" s="36">
        <v>12415543</v>
      </c>
      <c r="H172" s="39">
        <v>12415543</v>
      </c>
      <c r="I172" s="40">
        <v>3839259</v>
      </c>
      <c r="J172" s="36">
        <v>-1552204</v>
      </c>
      <c r="K172" s="37">
        <v>-7186443</v>
      </c>
    </row>
    <row r="173" spans="1:11" ht="13.15" customHeight="1" x14ac:dyDescent="0.25">
      <c r="A173" s="46" t="s">
        <v>45</v>
      </c>
      <c r="B173" s="28" t="s">
        <v>20</v>
      </c>
      <c r="C173" s="36">
        <v>29498993</v>
      </c>
      <c r="D173" s="36">
        <v>31720237</v>
      </c>
      <c r="E173" s="37">
        <v>45914893</v>
      </c>
      <c r="F173" s="38">
        <v>37220975</v>
      </c>
      <c r="G173" s="36">
        <v>43847606</v>
      </c>
      <c r="H173" s="39">
        <v>43847606</v>
      </c>
      <c r="I173" s="40">
        <v>17693902</v>
      </c>
      <c r="J173" s="36">
        <v>-4914038</v>
      </c>
      <c r="K173" s="37">
        <v>155746506</v>
      </c>
    </row>
    <row r="174" spans="1:11" ht="13.15" customHeight="1" x14ac:dyDescent="0.25">
      <c r="A174" s="46" t="s">
        <v>46</v>
      </c>
      <c r="B174" s="48" t="s">
        <v>20</v>
      </c>
      <c r="C174" s="36">
        <v>120585205</v>
      </c>
      <c r="D174" s="36">
        <v>107429380</v>
      </c>
      <c r="E174" s="37">
        <v>90780259</v>
      </c>
      <c r="F174" s="38">
        <v>80687037</v>
      </c>
      <c r="G174" s="36">
        <v>83459112</v>
      </c>
      <c r="H174" s="39">
        <v>83459112</v>
      </c>
      <c r="I174" s="40">
        <v>83831730</v>
      </c>
      <c r="J174" s="36">
        <v>69330565</v>
      </c>
      <c r="K174" s="37">
        <v>54195622</v>
      </c>
    </row>
    <row r="175" spans="1:11" ht="13.15" customHeight="1" x14ac:dyDescent="0.25">
      <c r="A175" s="46" t="s">
        <v>47</v>
      </c>
      <c r="B175" s="28" t="s">
        <v>20</v>
      </c>
      <c r="C175" s="36">
        <v>1257606784</v>
      </c>
      <c r="D175" s="36">
        <v>1255671123</v>
      </c>
      <c r="E175" s="37">
        <v>1245782887</v>
      </c>
      <c r="F175" s="38">
        <v>1322221693</v>
      </c>
      <c r="G175" s="36">
        <v>1322221693</v>
      </c>
      <c r="H175" s="39">
        <v>1322221693</v>
      </c>
      <c r="I175" s="40">
        <v>1245782887</v>
      </c>
      <c r="J175" s="36">
        <v>1245782887</v>
      </c>
      <c r="K175" s="37">
        <v>1245782887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6874684273</v>
      </c>
      <c r="D180" s="62">
        <f t="shared" ref="D180:K180" si="31">D156+D159+D160+D163+D166+D167+SUM(D170:D176)+D179</f>
        <v>6879304184</v>
      </c>
      <c r="E180" s="63">
        <f t="shared" si="31"/>
        <v>7202927354</v>
      </c>
      <c r="F180" s="64">
        <f t="shared" si="31"/>
        <v>7320408220</v>
      </c>
      <c r="G180" s="62">
        <f t="shared" si="31"/>
        <v>7331346683</v>
      </c>
      <c r="H180" s="65">
        <f t="shared" si="31"/>
        <v>7331346683</v>
      </c>
      <c r="I180" s="66">
        <f t="shared" si="31"/>
        <v>6899178358</v>
      </c>
      <c r="J180" s="62">
        <f t="shared" si="31"/>
        <v>6675129338</v>
      </c>
      <c r="K180" s="63">
        <f t="shared" si="31"/>
        <v>6811781859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202074896</v>
      </c>
      <c r="D183" s="36">
        <v>212994160</v>
      </c>
      <c r="E183" s="37">
        <v>207037379</v>
      </c>
      <c r="F183" s="38">
        <v>230285808</v>
      </c>
      <c r="G183" s="36">
        <v>230285808</v>
      </c>
      <c r="H183" s="39">
        <v>230285808</v>
      </c>
      <c r="I183" s="40">
        <v>241569812</v>
      </c>
      <c r="J183" s="36">
        <v>252686328</v>
      </c>
      <c r="K183" s="37">
        <v>264052908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92136566</v>
      </c>
      <c r="D184" s="29">
        <f t="shared" ref="D184:K184" si="32">D194+D197+D198+D201+D204+D205+SUM(D208:D214)+D217</f>
        <v>134933590</v>
      </c>
      <c r="E184" s="30">
        <f t="shared" si="32"/>
        <v>131807958</v>
      </c>
      <c r="F184" s="31">
        <f t="shared" si="32"/>
        <v>195068539</v>
      </c>
      <c r="G184" s="29">
        <f t="shared" si="32"/>
        <v>199552650</v>
      </c>
      <c r="H184" s="32">
        <f t="shared" si="32"/>
        <v>199552650</v>
      </c>
      <c r="I184" s="33">
        <f t="shared" si="32"/>
        <v>167995232</v>
      </c>
      <c r="J184" s="29">
        <f t="shared" si="32"/>
        <v>189932276</v>
      </c>
      <c r="K184" s="30">
        <f t="shared" si="32"/>
        <v>198373948</v>
      </c>
    </row>
    <row r="185" spans="1:11" ht="13.15" customHeight="1" x14ac:dyDescent="0.25">
      <c r="A185" s="35" t="s">
        <v>19</v>
      </c>
      <c r="B185" s="28" t="s">
        <v>20</v>
      </c>
      <c r="C185" s="36">
        <v>5287793</v>
      </c>
      <c r="D185" s="36">
        <v>6600153</v>
      </c>
      <c r="E185" s="37">
        <v>5853902</v>
      </c>
      <c r="F185" s="38">
        <v>6620250</v>
      </c>
      <c r="G185" s="36">
        <v>7720250</v>
      </c>
      <c r="H185" s="39">
        <v>7720250</v>
      </c>
      <c r="I185" s="40">
        <v>7898544</v>
      </c>
      <c r="J185" s="36">
        <v>8661860</v>
      </c>
      <c r="K185" s="37">
        <v>9033452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25936812</v>
      </c>
      <c r="D187" s="36">
        <v>49094746</v>
      </c>
      <c r="E187" s="37">
        <v>36813685</v>
      </c>
      <c r="F187" s="38">
        <v>50231727</v>
      </c>
      <c r="G187" s="36">
        <v>62377735</v>
      </c>
      <c r="H187" s="39">
        <v>62377735</v>
      </c>
      <c r="I187" s="40">
        <v>48738793</v>
      </c>
      <c r="J187" s="36">
        <v>64062292</v>
      </c>
      <c r="K187" s="37">
        <v>66939944</v>
      </c>
    </row>
    <row r="188" spans="1:11" ht="13.15" customHeight="1" x14ac:dyDescent="0.25">
      <c r="A188" s="35" t="s">
        <v>23</v>
      </c>
      <c r="B188" s="28" t="s">
        <v>20</v>
      </c>
      <c r="C188" s="36">
        <v>7051997</v>
      </c>
      <c r="D188" s="36">
        <v>11266860</v>
      </c>
      <c r="E188" s="37">
        <v>10868522</v>
      </c>
      <c r="F188" s="38">
        <v>13529711</v>
      </c>
      <c r="G188" s="36">
        <v>13031560</v>
      </c>
      <c r="H188" s="39">
        <v>13031560</v>
      </c>
      <c r="I188" s="40">
        <v>10367430</v>
      </c>
      <c r="J188" s="36">
        <v>11011900</v>
      </c>
      <c r="K188" s="37">
        <v>11671420</v>
      </c>
    </row>
    <row r="189" spans="1:11" ht="13.15" customHeight="1" x14ac:dyDescent="0.25">
      <c r="A189" s="35" t="s">
        <v>24</v>
      </c>
      <c r="B189" s="28" t="s">
        <v>20</v>
      </c>
      <c r="C189" s="36">
        <v>975303</v>
      </c>
      <c r="D189" s="36">
        <v>1968837</v>
      </c>
      <c r="E189" s="37">
        <v>2968541</v>
      </c>
      <c r="F189" s="38">
        <v>3130917</v>
      </c>
      <c r="G189" s="36">
        <v>3630917</v>
      </c>
      <c r="H189" s="39">
        <v>3630917</v>
      </c>
      <c r="I189" s="40">
        <v>3968542</v>
      </c>
      <c r="J189" s="36">
        <v>4151100</v>
      </c>
      <c r="K189" s="37">
        <v>4337904</v>
      </c>
    </row>
    <row r="190" spans="1:11" ht="13.15" customHeight="1" x14ac:dyDescent="0.25">
      <c r="A190" s="35" t="s">
        <v>25</v>
      </c>
      <c r="B190" s="28" t="s">
        <v>20</v>
      </c>
      <c r="C190" s="36">
        <v>680934</v>
      </c>
      <c r="D190" s="36">
        <v>304631</v>
      </c>
      <c r="E190" s="37">
        <v>460316</v>
      </c>
      <c r="F190" s="38">
        <v>496535</v>
      </c>
      <c r="G190" s="36">
        <v>272535</v>
      </c>
      <c r="H190" s="39">
        <v>272535</v>
      </c>
      <c r="I190" s="40">
        <v>415591</v>
      </c>
      <c r="J190" s="36">
        <v>173200</v>
      </c>
      <c r="K190" s="37">
        <v>180820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39932839</v>
      </c>
      <c r="D194" s="29">
        <f t="shared" ref="D194:K194" si="33">SUM(D185:D193)</f>
        <v>69235227</v>
      </c>
      <c r="E194" s="30">
        <f t="shared" si="33"/>
        <v>56964966</v>
      </c>
      <c r="F194" s="31">
        <f t="shared" si="33"/>
        <v>74009140</v>
      </c>
      <c r="G194" s="29">
        <f t="shared" si="33"/>
        <v>87032997</v>
      </c>
      <c r="H194" s="32">
        <f t="shared" si="33"/>
        <v>87032997</v>
      </c>
      <c r="I194" s="33">
        <f t="shared" si="33"/>
        <v>71388900</v>
      </c>
      <c r="J194" s="29">
        <f t="shared" si="33"/>
        <v>88060352</v>
      </c>
      <c r="K194" s="30">
        <f t="shared" si="33"/>
        <v>92163540</v>
      </c>
    </row>
    <row r="195" spans="1:11" ht="13.15" customHeight="1" x14ac:dyDescent="0.25">
      <c r="A195" s="47" t="s">
        <v>31</v>
      </c>
      <c r="B195" s="48" t="s">
        <v>20</v>
      </c>
      <c r="C195" s="36">
        <v>13370302</v>
      </c>
      <c r="D195" s="36">
        <v>14774782</v>
      </c>
      <c r="E195" s="37">
        <v>12992488</v>
      </c>
      <c r="F195" s="38">
        <v>15865299</v>
      </c>
      <c r="G195" s="36">
        <v>15490298</v>
      </c>
      <c r="H195" s="39">
        <v>15490298</v>
      </c>
      <c r="I195" s="40">
        <v>16951994</v>
      </c>
      <c r="J195" s="36">
        <v>18775460</v>
      </c>
      <c r="K195" s="37">
        <v>18449200</v>
      </c>
    </row>
    <row r="196" spans="1:11" ht="13.15" customHeight="1" x14ac:dyDescent="0.25">
      <c r="A196" s="47" t="s">
        <v>32</v>
      </c>
      <c r="B196" s="28" t="s">
        <v>20</v>
      </c>
      <c r="C196" s="41">
        <v>2140505</v>
      </c>
      <c r="D196" s="41">
        <v>1810503</v>
      </c>
      <c r="E196" s="42">
        <v>1880952</v>
      </c>
      <c r="F196" s="43">
        <v>3023515</v>
      </c>
      <c r="G196" s="41">
        <v>3243515</v>
      </c>
      <c r="H196" s="44">
        <v>3243515</v>
      </c>
      <c r="I196" s="45">
        <v>3989822</v>
      </c>
      <c r="J196" s="41">
        <v>4171512</v>
      </c>
      <c r="K196" s="42">
        <v>4367116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15510807</v>
      </c>
      <c r="D197" s="49">
        <f t="shared" si="34"/>
        <v>16585285</v>
      </c>
      <c r="E197" s="50">
        <f t="shared" si="34"/>
        <v>14873440</v>
      </c>
      <c r="F197" s="51">
        <f t="shared" si="34"/>
        <v>18888814</v>
      </c>
      <c r="G197" s="49">
        <f t="shared" si="34"/>
        <v>18733813</v>
      </c>
      <c r="H197" s="52">
        <f t="shared" si="34"/>
        <v>18733813</v>
      </c>
      <c r="I197" s="53">
        <f t="shared" si="34"/>
        <v>20941816</v>
      </c>
      <c r="J197" s="49">
        <f t="shared" si="34"/>
        <v>22946972</v>
      </c>
      <c r="K197" s="50">
        <f t="shared" si="34"/>
        <v>22816316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4072094</v>
      </c>
      <c r="D202" s="36">
        <v>4058127</v>
      </c>
      <c r="E202" s="37">
        <v>3813545</v>
      </c>
      <c r="F202" s="38">
        <v>5364263</v>
      </c>
      <c r="G202" s="36">
        <v>6145813</v>
      </c>
      <c r="H202" s="39">
        <v>6145813</v>
      </c>
      <c r="I202" s="40">
        <v>6653801</v>
      </c>
      <c r="J202" s="36">
        <v>6960000</v>
      </c>
      <c r="K202" s="37">
        <v>6785076</v>
      </c>
    </row>
    <row r="203" spans="1:11" ht="13.15" customHeight="1" x14ac:dyDescent="0.25">
      <c r="A203" s="47" t="s">
        <v>38</v>
      </c>
      <c r="B203" s="28" t="s">
        <v>20</v>
      </c>
      <c r="C203" s="41">
        <v>673601</v>
      </c>
      <c r="D203" s="41">
        <v>408352</v>
      </c>
      <c r="E203" s="42">
        <v>2455030</v>
      </c>
      <c r="F203" s="43">
        <v>654991</v>
      </c>
      <c r="G203" s="41">
        <v>689991</v>
      </c>
      <c r="H203" s="44">
        <v>689991</v>
      </c>
      <c r="I203" s="45">
        <v>723802</v>
      </c>
      <c r="J203" s="41">
        <v>1069824</v>
      </c>
      <c r="K203" s="42">
        <v>791184</v>
      </c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4745695</v>
      </c>
      <c r="D204" s="49">
        <f t="shared" si="36"/>
        <v>4466479</v>
      </c>
      <c r="E204" s="50">
        <f t="shared" si="36"/>
        <v>6268575</v>
      </c>
      <c r="F204" s="51">
        <f t="shared" si="36"/>
        <v>6019254</v>
      </c>
      <c r="G204" s="49">
        <f t="shared" si="36"/>
        <v>6835804</v>
      </c>
      <c r="H204" s="52">
        <f t="shared" si="36"/>
        <v>6835804</v>
      </c>
      <c r="I204" s="53">
        <f t="shared" si="36"/>
        <v>7377603</v>
      </c>
      <c r="J204" s="49">
        <f t="shared" si="36"/>
        <v>8029824</v>
      </c>
      <c r="K204" s="50">
        <f t="shared" si="36"/>
        <v>7576260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9433590</v>
      </c>
      <c r="D207" s="41">
        <v>14724002</v>
      </c>
      <c r="E207" s="42">
        <v>20705509</v>
      </c>
      <c r="F207" s="43">
        <v>48732583</v>
      </c>
      <c r="G207" s="41">
        <v>35432583</v>
      </c>
      <c r="H207" s="44">
        <v>35432583</v>
      </c>
      <c r="I207" s="45">
        <v>25572278</v>
      </c>
      <c r="J207" s="41">
        <v>25700460</v>
      </c>
      <c r="K207" s="42">
        <v>26082728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9433590</v>
      </c>
      <c r="D208" s="29">
        <f t="shared" si="37"/>
        <v>14724002</v>
      </c>
      <c r="E208" s="30">
        <f t="shared" si="37"/>
        <v>20705509</v>
      </c>
      <c r="F208" s="31">
        <f t="shared" si="37"/>
        <v>48732583</v>
      </c>
      <c r="G208" s="29">
        <f t="shared" si="37"/>
        <v>35432583</v>
      </c>
      <c r="H208" s="32">
        <f t="shared" si="37"/>
        <v>35432583</v>
      </c>
      <c r="I208" s="33">
        <f t="shared" si="37"/>
        <v>25572278</v>
      </c>
      <c r="J208" s="29">
        <f t="shared" si="37"/>
        <v>25700460</v>
      </c>
      <c r="K208" s="30">
        <f t="shared" si="37"/>
        <v>26082728</v>
      </c>
    </row>
    <row r="209" spans="1:11" ht="13.15" customHeight="1" x14ac:dyDescent="0.25">
      <c r="A209" s="46" t="s">
        <v>43</v>
      </c>
      <c r="B209" s="28" t="s">
        <v>20</v>
      </c>
      <c r="C209" s="1">
        <v>1000071</v>
      </c>
      <c r="D209" s="1">
        <v>2671454</v>
      </c>
      <c r="E209" s="2">
        <v>2310923</v>
      </c>
      <c r="F209" s="3">
        <v>2915000</v>
      </c>
      <c r="G209" s="1">
        <v>2915000</v>
      </c>
      <c r="H209" s="4">
        <v>2915000</v>
      </c>
      <c r="I209" s="5">
        <v>3057835</v>
      </c>
      <c r="J209" s="1">
        <v>3198504</v>
      </c>
      <c r="K209" s="2">
        <v>3342432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4005250</v>
      </c>
      <c r="G210" s="36">
        <v>4005250</v>
      </c>
      <c r="H210" s="39">
        <v>4005250</v>
      </c>
      <c r="I210" s="40">
        <v>5507</v>
      </c>
      <c r="J210" s="36">
        <v>5760</v>
      </c>
      <c r="K210" s="37">
        <v>6024</v>
      </c>
    </row>
    <row r="211" spans="1:11" ht="13.15" customHeight="1" x14ac:dyDescent="0.25">
      <c r="A211" s="46" t="s">
        <v>45</v>
      </c>
      <c r="B211" s="28" t="s">
        <v>20</v>
      </c>
      <c r="C211" s="36">
        <v>9574475</v>
      </c>
      <c r="D211" s="36">
        <v>14387938</v>
      </c>
      <c r="E211" s="37">
        <v>14104944</v>
      </c>
      <c r="F211" s="38">
        <v>18419667</v>
      </c>
      <c r="G211" s="36">
        <v>16318689</v>
      </c>
      <c r="H211" s="39">
        <v>16318689</v>
      </c>
      <c r="I211" s="40">
        <v>14954522</v>
      </c>
      <c r="J211" s="36">
        <v>16099991</v>
      </c>
      <c r="K211" s="37">
        <v>16826971</v>
      </c>
    </row>
    <row r="212" spans="1:11" ht="13.15" customHeight="1" x14ac:dyDescent="0.25">
      <c r="A212" s="46" t="s">
        <v>46</v>
      </c>
      <c r="B212" s="48" t="s">
        <v>20</v>
      </c>
      <c r="C212" s="36">
        <v>11939089</v>
      </c>
      <c r="D212" s="36">
        <v>12863205</v>
      </c>
      <c r="E212" s="37">
        <v>16579601</v>
      </c>
      <c r="F212" s="38">
        <v>22078831</v>
      </c>
      <c r="G212" s="36">
        <v>28278514</v>
      </c>
      <c r="H212" s="39">
        <v>28278514</v>
      </c>
      <c r="I212" s="40">
        <v>24696771</v>
      </c>
      <c r="J212" s="36">
        <v>25890413</v>
      </c>
      <c r="K212" s="37">
        <v>29559677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294211462</v>
      </c>
      <c r="D219" s="62">
        <f t="shared" si="39"/>
        <v>347927750</v>
      </c>
      <c r="E219" s="63">
        <f t="shared" si="39"/>
        <v>338845337</v>
      </c>
      <c r="F219" s="64">
        <f t="shared" si="39"/>
        <v>425354347</v>
      </c>
      <c r="G219" s="62">
        <f t="shared" si="39"/>
        <v>429838458</v>
      </c>
      <c r="H219" s="65">
        <f t="shared" si="39"/>
        <v>429838458</v>
      </c>
      <c r="I219" s="66">
        <f t="shared" si="39"/>
        <v>409565044</v>
      </c>
      <c r="J219" s="62">
        <f t="shared" si="39"/>
        <v>442618604</v>
      </c>
      <c r="K219" s="63">
        <f t="shared" si="39"/>
        <v>462426856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0.51110731257516184</v>
      </c>
      <c r="D221" s="6">
        <f t="shared" si="40"/>
        <v>0.42327637442780947</v>
      </c>
      <c r="E221" s="7">
        <f t="shared" si="40"/>
        <v>0.61994071039592191</v>
      </c>
      <c r="F221" s="8">
        <f t="shared" si="40"/>
        <v>0.53447830410840114</v>
      </c>
      <c r="G221" s="6">
        <f t="shared" si="40"/>
        <v>0.59068531643462918</v>
      </c>
      <c r="H221" s="9">
        <f t="shared" si="40"/>
        <v>0.59068531643462918</v>
      </c>
      <c r="I221" s="10">
        <f t="shared" si="40"/>
        <v>0.59587531818909267</v>
      </c>
      <c r="J221" s="6">
        <f t="shared" si="40"/>
        <v>0.4626555819142385</v>
      </c>
      <c r="K221" s="7">
        <f t="shared" si="40"/>
        <v>0.47747240648252565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1.7622969554812984</v>
      </c>
      <c r="D222" s="6">
        <f t="shared" si="41"/>
        <v>1.1104713716094377</v>
      </c>
      <c r="E222" s="7">
        <f t="shared" si="41"/>
        <v>1.968453851031412</v>
      </c>
      <c r="F222" s="8">
        <f t="shared" si="41"/>
        <v>0.54481773362256003</v>
      </c>
      <c r="G222" s="6">
        <f t="shared" si="41"/>
        <v>0.71678199552792243</v>
      </c>
      <c r="H222" s="9">
        <f t="shared" si="41"/>
        <v>0.71678199552792243</v>
      </c>
      <c r="I222" s="10">
        <f t="shared" si="41"/>
        <v>0.52281135194160766</v>
      </c>
      <c r="J222" s="6">
        <f t="shared" si="41"/>
        <v>0.27933620532093056</v>
      </c>
      <c r="K222" s="7">
        <f t="shared" si="41"/>
        <v>0.23969317542982713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1.2054397161567799E-2</v>
      </c>
      <c r="D223" s="6">
        <f t="shared" si="42"/>
        <v>1.7528804391477703E-2</v>
      </c>
      <c r="E223" s="7">
        <f t="shared" si="42"/>
        <v>1.545695775033888E-2</v>
      </c>
      <c r="F223" s="8">
        <f t="shared" si="42"/>
        <v>2.0042171938536354E-2</v>
      </c>
      <c r="G223" s="6">
        <f t="shared" si="42"/>
        <v>2.2444259249173544E-2</v>
      </c>
      <c r="H223" s="9">
        <f t="shared" si="42"/>
        <v>2.2444259249173544E-2</v>
      </c>
      <c r="I223" s="10">
        <f t="shared" si="42"/>
        <v>2.0683408730050888E-2</v>
      </c>
      <c r="J223" s="6">
        <f t="shared" si="42"/>
        <v>2.4645997868286272E-2</v>
      </c>
      <c r="K223" s="7">
        <f t="shared" si="42"/>
        <v>2.5328790463387013E-2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6.3960188147548183E-2</v>
      </c>
      <c r="D224" s="6">
        <f t="shared" si="43"/>
        <v>5.2018411618141754E-2</v>
      </c>
      <c r="E224" s="7">
        <f t="shared" si="43"/>
        <v>7.2155825502625184E-2</v>
      </c>
      <c r="F224" s="8">
        <f t="shared" si="43"/>
        <v>3.7225692380530542E-2</v>
      </c>
      <c r="G224" s="6">
        <f t="shared" si="43"/>
        <v>4.5017704768279383E-2</v>
      </c>
      <c r="H224" s="9">
        <f t="shared" si="43"/>
        <v>4.5017704768279383E-2</v>
      </c>
      <c r="I224" s="10">
        <f t="shared" si="43"/>
        <v>3.9024695249509106E-2</v>
      </c>
      <c r="J224" s="6">
        <f t="shared" si="43"/>
        <v>3.5238488410887225E-2</v>
      </c>
      <c r="K224" s="7">
        <f t="shared" si="43"/>
        <v>3.463339519481641E-2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110602326</v>
      </c>
      <c r="D5" s="29">
        <f t="shared" ref="D5:K5" si="0">D15+D18+D19+D22+D25+D26+SUM(D29:D35)+D38</f>
        <v>157726135</v>
      </c>
      <c r="E5" s="30">
        <f t="shared" si="0"/>
        <v>91846276</v>
      </c>
      <c r="F5" s="31">
        <f t="shared" si="0"/>
        <v>189002441</v>
      </c>
      <c r="G5" s="29">
        <f t="shared" si="0"/>
        <v>329168079</v>
      </c>
      <c r="H5" s="32">
        <f t="shared" si="0"/>
        <v>329168079</v>
      </c>
      <c r="I5" s="33">
        <f t="shared" si="0"/>
        <v>187465000</v>
      </c>
      <c r="J5" s="29">
        <f t="shared" si="0"/>
        <v>212000000</v>
      </c>
      <c r="K5" s="30">
        <f t="shared" si="0"/>
        <v>261400000</v>
      </c>
    </row>
    <row r="6" spans="1:11" ht="13.15" customHeight="1" x14ac:dyDescent="0.25">
      <c r="A6" s="35" t="s">
        <v>19</v>
      </c>
      <c r="B6" s="28" t="s">
        <v>20</v>
      </c>
      <c r="C6" s="36">
        <v>25941873</v>
      </c>
      <c r="D6" s="36">
        <v>77701119</v>
      </c>
      <c r="E6" s="37"/>
      <c r="F6" s="38">
        <v>27250857</v>
      </c>
      <c r="G6" s="36">
        <v>75725964</v>
      </c>
      <c r="H6" s="39">
        <v>75725964</v>
      </c>
      <c r="I6" s="40">
        <v>14000000</v>
      </c>
      <c r="J6" s="36">
        <v>4000000</v>
      </c>
      <c r="K6" s="37">
        <v>4000000</v>
      </c>
    </row>
    <row r="7" spans="1:11" ht="13.15" customHeight="1" x14ac:dyDescent="0.25">
      <c r="A7" s="35" t="s">
        <v>21</v>
      </c>
      <c r="B7" s="28" t="s">
        <v>20</v>
      </c>
      <c r="C7" s="36">
        <v>2086601</v>
      </c>
      <c r="D7" s="36">
        <v>11495267</v>
      </c>
      <c r="E7" s="37"/>
      <c r="F7" s="38">
        <v>1000000</v>
      </c>
      <c r="G7" s="36">
        <v>19386719</v>
      </c>
      <c r="H7" s="39">
        <v>19386719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46500681</v>
      </c>
      <c r="D8" s="36">
        <v>34440982</v>
      </c>
      <c r="E8" s="37">
        <v>68748489</v>
      </c>
      <c r="F8" s="38">
        <v>52400000</v>
      </c>
      <c r="G8" s="36">
        <v>126434567</v>
      </c>
      <c r="H8" s="39">
        <v>126434567</v>
      </c>
      <c r="I8" s="40">
        <v>53765000</v>
      </c>
      <c r="J8" s="36">
        <v>35000000</v>
      </c>
      <c r="K8" s="37">
        <v>51000000</v>
      </c>
    </row>
    <row r="9" spans="1:11" ht="13.15" customHeight="1" x14ac:dyDescent="0.25">
      <c r="A9" s="35" t="s">
        <v>23</v>
      </c>
      <c r="B9" s="28" t="s">
        <v>20</v>
      </c>
      <c r="C9" s="36">
        <v>4355556</v>
      </c>
      <c r="D9" s="36">
        <v>12372060</v>
      </c>
      <c r="E9" s="37"/>
      <c r="F9" s="38">
        <v>25956131</v>
      </c>
      <c r="G9" s="36">
        <v>48691481</v>
      </c>
      <c r="H9" s="39">
        <v>48691481</v>
      </c>
      <c r="I9" s="40">
        <v>66700000</v>
      </c>
      <c r="J9" s="36">
        <v>108500000</v>
      </c>
      <c r="K9" s="37">
        <v>154400000</v>
      </c>
    </row>
    <row r="10" spans="1:11" ht="13.15" customHeight="1" x14ac:dyDescent="0.25">
      <c r="A10" s="35" t="s">
        <v>24</v>
      </c>
      <c r="B10" s="28" t="s">
        <v>20</v>
      </c>
      <c r="C10" s="36">
        <v>7957762</v>
      </c>
      <c r="D10" s="36">
        <v>3936117</v>
      </c>
      <c r="E10" s="37"/>
      <c r="F10" s="38">
        <v>16000000</v>
      </c>
      <c r="G10" s="36">
        <v>4790476</v>
      </c>
      <c r="H10" s="39">
        <v>4790476</v>
      </c>
      <c r="I10" s="40">
        <v>21000000</v>
      </c>
      <c r="J10" s="36">
        <v>34000000</v>
      </c>
      <c r="K10" s="37">
        <v>21000000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800000</v>
      </c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86842473</v>
      </c>
      <c r="D15" s="29">
        <f t="shared" ref="D15:K15" si="1">SUM(D6:D14)</f>
        <v>139945545</v>
      </c>
      <c r="E15" s="30">
        <f t="shared" si="1"/>
        <v>68748489</v>
      </c>
      <c r="F15" s="31">
        <f t="shared" si="1"/>
        <v>123406988</v>
      </c>
      <c r="G15" s="29">
        <f t="shared" si="1"/>
        <v>275029207</v>
      </c>
      <c r="H15" s="32">
        <f t="shared" si="1"/>
        <v>275029207</v>
      </c>
      <c r="I15" s="33">
        <f t="shared" si="1"/>
        <v>155465000</v>
      </c>
      <c r="J15" s="29">
        <f t="shared" si="1"/>
        <v>181500000</v>
      </c>
      <c r="K15" s="30">
        <f t="shared" si="1"/>
        <v>230400000</v>
      </c>
    </row>
    <row r="16" spans="1:11" ht="13.15" customHeight="1" x14ac:dyDescent="0.25">
      <c r="A16" s="47" t="s">
        <v>31</v>
      </c>
      <c r="B16" s="48" t="s">
        <v>20</v>
      </c>
      <c r="C16" s="36">
        <v>9108508</v>
      </c>
      <c r="D16" s="36">
        <v>2363014</v>
      </c>
      <c r="E16" s="37">
        <v>794613</v>
      </c>
      <c r="F16" s="38">
        <v>20595453</v>
      </c>
      <c r="G16" s="36">
        <v>13598781</v>
      </c>
      <c r="H16" s="39">
        <v>13598781</v>
      </c>
      <c r="I16" s="40">
        <v>13500000</v>
      </c>
      <c r="J16" s="36">
        <v>15500000</v>
      </c>
      <c r="K16" s="37">
        <v>10000000</v>
      </c>
    </row>
    <row r="17" spans="1:11" ht="13.15" customHeight="1" x14ac:dyDescent="0.25">
      <c r="A17" s="47" t="s">
        <v>32</v>
      </c>
      <c r="B17" s="28" t="s">
        <v>20</v>
      </c>
      <c r="C17" s="41">
        <v>478832</v>
      </c>
      <c r="D17" s="41"/>
      <c r="E17" s="42"/>
      <c r="F17" s="43">
        <v>9000000</v>
      </c>
      <c r="G17" s="41">
        <v>661558</v>
      </c>
      <c r="H17" s="44">
        <v>661558</v>
      </c>
      <c r="I17" s="45">
        <v>6000000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9587340</v>
      </c>
      <c r="D18" s="49">
        <f t="shared" ref="D18:K18" si="2">SUM(D16:D17)</f>
        <v>2363014</v>
      </c>
      <c r="E18" s="50">
        <f t="shared" si="2"/>
        <v>794613</v>
      </c>
      <c r="F18" s="51">
        <f t="shared" si="2"/>
        <v>29595453</v>
      </c>
      <c r="G18" s="49">
        <f t="shared" si="2"/>
        <v>14260339</v>
      </c>
      <c r="H18" s="52">
        <f t="shared" si="2"/>
        <v>14260339</v>
      </c>
      <c r="I18" s="53">
        <f t="shared" si="2"/>
        <v>19500000</v>
      </c>
      <c r="J18" s="49">
        <f t="shared" si="2"/>
        <v>15500000</v>
      </c>
      <c r="K18" s="50">
        <f t="shared" si="2"/>
        <v>10000000</v>
      </c>
    </row>
    <row r="19" spans="1:11" ht="13.15" customHeight="1" x14ac:dyDescent="0.25">
      <c r="A19" s="46" t="s">
        <v>94</v>
      </c>
      <c r="B19" s="28" t="s">
        <v>20</v>
      </c>
      <c r="C19" s="36"/>
      <c r="D19" s="36">
        <v>26950</v>
      </c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2381424</v>
      </c>
      <c r="D23" s="36">
        <v>981805</v>
      </c>
      <c r="E23" s="37"/>
      <c r="F23" s="38"/>
      <c r="G23" s="36">
        <v>5243097</v>
      </c>
      <c r="H23" s="39">
        <v>5243097</v>
      </c>
      <c r="I23" s="40">
        <v>500000</v>
      </c>
      <c r="J23" s="36">
        <v>1000000</v>
      </c>
      <c r="K23" s="37">
        <v>1000000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2381424</v>
      </c>
      <c r="D25" s="49">
        <f t="shared" si="4"/>
        <v>981805</v>
      </c>
      <c r="E25" s="50">
        <f t="shared" si="4"/>
        <v>0</v>
      </c>
      <c r="F25" s="51">
        <f t="shared" si="4"/>
        <v>0</v>
      </c>
      <c r="G25" s="49">
        <f t="shared" si="4"/>
        <v>5243097</v>
      </c>
      <c r="H25" s="52">
        <f t="shared" si="4"/>
        <v>5243097</v>
      </c>
      <c r="I25" s="53">
        <f t="shared" si="4"/>
        <v>500000</v>
      </c>
      <c r="J25" s="49">
        <f t="shared" si="4"/>
        <v>1000000</v>
      </c>
      <c r="K25" s="50">
        <f t="shared" si="4"/>
        <v>1000000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2653358</v>
      </c>
      <c r="D28" s="41">
        <v>5591154</v>
      </c>
      <c r="E28" s="42">
        <v>9462130</v>
      </c>
      <c r="F28" s="43">
        <v>1500000</v>
      </c>
      <c r="G28" s="41">
        <v>7993342</v>
      </c>
      <c r="H28" s="44">
        <v>7993342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2653358</v>
      </c>
      <c r="D29" s="29">
        <f t="shared" si="5"/>
        <v>5591154</v>
      </c>
      <c r="E29" s="30">
        <f t="shared" si="5"/>
        <v>9462130</v>
      </c>
      <c r="F29" s="31">
        <f t="shared" si="5"/>
        <v>1500000</v>
      </c>
      <c r="G29" s="29">
        <f t="shared" si="5"/>
        <v>7993342</v>
      </c>
      <c r="H29" s="32">
        <f t="shared" si="5"/>
        <v>7993342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5274283</v>
      </c>
      <c r="E30" s="2">
        <v>1702760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1675801</v>
      </c>
      <c r="D31" s="36">
        <v>696727</v>
      </c>
      <c r="E31" s="37">
        <v>3144261</v>
      </c>
      <c r="F31" s="38">
        <v>1500000</v>
      </c>
      <c r="G31" s="36">
        <v>1785431</v>
      </c>
      <c r="H31" s="39">
        <v>1785431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2146657</v>
      </c>
      <c r="E32" s="37">
        <v>3165478</v>
      </c>
      <c r="F32" s="38">
        <v>3000000</v>
      </c>
      <c r="G32" s="36">
        <v>4277032</v>
      </c>
      <c r="H32" s="39">
        <v>4277032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7461930</v>
      </c>
      <c r="D33" s="36">
        <v>700000</v>
      </c>
      <c r="E33" s="37">
        <v>4828545</v>
      </c>
      <c r="F33" s="38">
        <v>30000000</v>
      </c>
      <c r="G33" s="36">
        <v>20579631</v>
      </c>
      <c r="H33" s="39">
        <v>20579631</v>
      </c>
      <c r="I33" s="40">
        <v>12000000</v>
      </c>
      <c r="J33" s="36">
        <v>14000000</v>
      </c>
      <c r="K33" s="37">
        <v>20000000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20303222</v>
      </c>
      <c r="D40" s="29">
        <f t="shared" ref="D40:K40" si="7">D50+D53+D54+D57+D60+D61+SUM(D64:D70)+D73</f>
        <v>10065083</v>
      </c>
      <c r="E40" s="30">
        <f t="shared" si="7"/>
        <v>62380188</v>
      </c>
      <c r="F40" s="31">
        <f t="shared" si="7"/>
        <v>193032057</v>
      </c>
      <c r="G40" s="29">
        <f t="shared" si="7"/>
        <v>127601063</v>
      </c>
      <c r="H40" s="32">
        <f t="shared" si="7"/>
        <v>127601063</v>
      </c>
      <c r="I40" s="33">
        <f t="shared" si="7"/>
        <v>268074000</v>
      </c>
      <c r="J40" s="29">
        <f t="shared" si="7"/>
        <v>309073205</v>
      </c>
      <c r="K40" s="30">
        <f t="shared" si="7"/>
        <v>192848683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149885</v>
      </c>
      <c r="E41" s="37">
        <v>7697424</v>
      </c>
      <c r="F41" s="38">
        <v>79347680</v>
      </c>
      <c r="G41" s="36">
        <v>71139922</v>
      </c>
      <c r="H41" s="39">
        <v>71139922</v>
      </c>
      <c r="I41" s="40">
        <v>163274000</v>
      </c>
      <c r="J41" s="36">
        <v>189923000</v>
      </c>
      <c r="K41" s="37">
        <v>110600000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>
        <v>3773394</v>
      </c>
      <c r="H42" s="39">
        <v>3773394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1187483</v>
      </c>
      <c r="E43" s="37">
        <v>12251566</v>
      </c>
      <c r="F43" s="38"/>
      <c r="G43" s="36">
        <v>2987508</v>
      </c>
      <c r="H43" s="39">
        <v>2987508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77988</v>
      </c>
      <c r="E44" s="37">
        <v>297457</v>
      </c>
      <c r="F44" s="38">
        <v>67184377</v>
      </c>
      <c r="G44" s="36">
        <v>21819026</v>
      </c>
      <c r="H44" s="39">
        <v>21819026</v>
      </c>
      <c r="I44" s="40">
        <v>53000000</v>
      </c>
      <c r="J44" s="36">
        <v>60150205</v>
      </c>
      <c r="K44" s="37">
        <v>59248683</v>
      </c>
    </row>
    <row r="45" spans="1:11" ht="13.15" customHeight="1" x14ac:dyDescent="0.25">
      <c r="A45" s="35" t="s">
        <v>24</v>
      </c>
      <c r="B45" s="28" t="s">
        <v>20</v>
      </c>
      <c r="C45" s="36">
        <v>12955032</v>
      </c>
      <c r="D45" s="36"/>
      <c r="E45" s="37">
        <v>41886970</v>
      </c>
      <c r="F45" s="38">
        <v>44000000</v>
      </c>
      <c r="G45" s="36">
        <v>21863378</v>
      </c>
      <c r="H45" s="39">
        <v>21863378</v>
      </c>
      <c r="I45" s="40">
        <v>41800000</v>
      </c>
      <c r="J45" s="36">
        <v>53000000</v>
      </c>
      <c r="K45" s="37">
        <v>20000000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>
        <v>5517835</v>
      </c>
      <c r="H47" s="39">
        <v>5517835</v>
      </c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12955032</v>
      </c>
      <c r="D50" s="29">
        <f t="shared" ref="D50:K50" si="8">SUM(D41:D49)</f>
        <v>1415356</v>
      </c>
      <c r="E50" s="30">
        <f t="shared" si="8"/>
        <v>62133417</v>
      </c>
      <c r="F50" s="31">
        <f t="shared" si="8"/>
        <v>190532057</v>
      </c>
      <c r="G50" s="29">
        <f t="shared" si="8"/>
        <v>127101063</v>
      </c>
      <c r="H50" s="32">
        <f t="shared" si="8"/>
        <v>127101063</v>
      </c>
      <c r="I50" s="33">
        <f t="shared" si="8"/>
        <v>258074000</v>
      </c>
      <c r="J50" s="29">
        <f t="shared" si="8"/>
        <v>303073205</v>
      </c>
      <c r="K50" s="30">
        <f t="shared" si="8"/>
        <v>189848683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1840728</v>
      </c>
      <c r="E51" s="37">
        <v>13721</v>
      </c>
      <c r="F51" s="38"/>
      <c r="G51" s="36">
        <v>500000</v>
      </c>
      <c r="H51" s="39">
        <v>500000</v>
      </c>
      <c r="I51" s="40">
        <v>3500000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3236702</v>
      </c>
      <c r="D52" s="41">
        <v>6808999</v>
      </c>
      <c r="E52" s="42">
        <v>233050</v>
      </c>
      <c r="F52" s="43">
        <v>2500000</v>
      </c>
      <c r="G52" s="41"/>
      <c r="H52" s="44"/>
      <c r="I52" s="45">
        <v>4000000</v>
      </c>
      <c r="J52" s="41">
        <v>3000000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3236702</v>
      </c>
      <c r="D53" s="49">
        <f t="shared" si="9"/>
        <v>8649727</v>
      </c>
      <c r="E53" s="50">
        <f t="shared" si="9"/>
        <v>246771</v>
      </c>
      <c r="F53" s="51">
        <f t="shared" si="9"/>
        <v>2500000</v>
      </c>
      <c r="G53" s="49">
        <f t="shared" si="9"/>
        <v>500000</v>
      </c>
      <c r="H53" s="52">
        <f t="shared" si="9"/>
        <v>500000</v>
      </c>
      <c r="I53" s="53">
        <f t="shared" si="9"/>
        <v>7500000</v>
      </c>
      <c r="J53" s="49">
        <f t="shared" si="9"/>
        <v>3000000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1088022</v>
      </c>
      <c r="D58" s="36"/>
      <c r="E58" s="37"/>
      <c r="F58" s="38"/>
      <c r="G58" s="36"/>
      <c r="H58" s="39"/>
      <c r="I58" s="40">
        <v>2500000</v>
      </c>
      <c r="J58" s="36">
        <v>3000000</v>
      </c>
      <c r="K58" s="37">
        <v>3000000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1088022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2500000</v>
      </c>
      <c r="J60" s="49">
        <f t="shared" si="11"/>
        <v>3000000</v>
      </c>
      <c r="K60" s="50">
        <f t="shared" si="11"/>
        <v>3000000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3023466</v>
      </c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13295339</v>
      </c>
      <c r="D75" s="29">
        <f t="shared" ref="D75:K75" si="14">D85+D88+D89+D92+D95+D96+SUM(D99:D105)+D108</f>
        <v>58536294</v>
      </c>
      <c r="E75" s="30">
        <f t="shared" si="14"/>
        <v>89774348</v>
      </c>
      <c r="F75" s="31">
        <f t="shared" si="14"/>
        <v>263439499</v>
      </c>
      <c r="G75" s="29">
        <f t="shared" si="14"/>
        <v>227209346</v>
      </c>
      <c r="H75" s="32">
        <f t="shared" si="14"/>
        <v>227209346</v>
      </c>
      <c r="I75" s="33">
        <f t="shared" si="14"/>
        <v>201049000</v>
      </c>
      <c r="J75" s="29">
        <f t="shared" si="14"/>
        <v>200500000</v>
      </c>
      <c r="K75" s="30">
        <f t="shared" si="14"/>
        <v>209219000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55135785</v>
      </c>
      <c r="E76" s="37">
        <v>62481507</v>
      </c>
      <c r="F76" s="38">
        <v>204524913</v>
      </c>
      <c r="G76" s="36">
        <v>185237611</v>
      </c>
      <c r="H76" s="39">
        <v>185237611</v>
      </c>
      <c r="I76" s="40">
        <v>143549000</v>
      </c>
      <c r="J76" s="36">
        <v>157000000</v>
      </c>
      <c r="K76" s="37">
        <v>148719000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11742016</v>
      </c>
      <c r="F78" s="38">
        <v>18758000</v>
      </c>
      <c r="G78" s="36">
        <v>29193997</v>
      </c>
      <c r="H78" s="39">
        <v>29193997</v>
      </c>
      <c r="I78" s="40">
        <v>18000000</v>
      </c>
      <c r="J78" s="36">
        <v>5000000</v>
      </c>
      <c r="K78" s="37">
        <v>5000000</v>
      </c>
    </row>
    <row r="79" spans="1:11" ht="13.15" customHeight="1" x14ac:dyDescent="0.25">
      <c r="A79" s="35" t="s">
        <v>23</v>
      </c>
      <c r="B79" s="28" t="s">
        <v>20</v>
      </c>
      <c r="C79" s="36">
        <v>5380988</v>
      </c>
      <c r="D79" s="36"/>
      <c r="E79" s="37">
        <v>10409983</v>
      </c>
      <c r="F79" s="38">
        <v>15056586</v>
      </c>
      <c r="G79" s="36">
        <v>7512898</v>
      </c>
      <c r="H79" s="39">
        <v>7512898</v>
      </c>
      <c r="I79" s="40">
        <v>19000000</v>
      </c>
      <c r="J79" s="36">
        <v>13000000</v>
      </c>
      <c r="K79" s="37">
        <v>22500000</v>
      </c>
    </row>
    <row r="80" spans="1:11" ht="13.15" customHeight="1" x14ac:dyDescent="0.25">
      <c r="A80" s="35" t="s">
        <v>24</v>
      </c>
      <c r="B80" s="28" t="s">
        <v>20</v>
      </c>
      <c r="C80" s="36">
        <v>7379533</v>
      </c>
      <c r="D80" s="36">
        <v>183430</v>
      </c>
      <c r="E80" s="37">
        <v>5140842</v>
      </c>
      <c r="F80" s="38">
        <v>1000000</v>
      </c>
      <c r="G80" s="36">
        <v>867827</v>
      </c>
      <c r="H80" s="39">
        <v>867827</v>
      </c>
      <c r="I80" s="40">
        <v>3500000</v>
      </c>
      <c r="J80" s="36">
        <v>2500000</v>
      </c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>
        <v>11500000</v>
      </c>
      <c r="G81" s="36">
        <v>2469270</v>
      </c>
      <c r="H81" s="39">
        <v>2469270</v>
      </c>
      <c r="I81" s="40">
        <v>12500000</v>
      </c>
      <c r="J81" s="36">
        <v>20000000</v>
      </c>
      <c r="K81" s="37">
        <v>30000000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12760521</v>
      </c>
      <c r="D85" s="29">
        <f t="shared" ref="D85:K85" si="15">SUM(D76:D84)</f>
        <v>55319215</v>
      </c>
      <c r="E85" s="30">
        <f t="shared" si="15"/>
        <v>89774348</v>
      </c>
      <c r="F85" s="31">
        <f t="shared" si="15"/>
        <v>250839499</v>
      </c>
      <c r="G85" s="29">
        <f t="shared" si="15"/>
        <v>225281603</v>
      </c>
      <c r="H85" s="32">
        <f t="shared" si="15"/>
        <v>225281603</v>
      </c>
      <c r="I85" s="33">
        <f t="shared" si="15"/>
        <v>196549000</v>
      </c>
      <c r="J85" s="29">
        <f t="shared" si="15"/>
        <v>197500000</v>
      </c>
      <c r="K85" s="30">
        <f t="shared" si="15"/>
        <v>206219000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1500000</v>
      </c>
      <c r="G86" s="36">
        <v>658463</v>
      </c>
      <c r="H86" s="39">
        <v>658463</v>
      </c>
      <c r="I86" s="40">
        <v>2500000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11100000</v>
      </c>
      <c r="G87" s="41">
        <v>1269280</v>
      </c>
      <c r="H87" s="44">
        <v>1269280</v>
      </c>
      <c r="I87" s="45">
        <v>2000000</v>
      </c>
      <c r="J87" s="41">
        <v>3000000</v>
      </c>
      <c r="K87" s="42">
        <v>3000000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12600000</v>
      </c>
      <c r="G88" s="49">
        <f t="shared" si="16"/>
        <v>1927743</v>
      </c>
      <c r="H88" s="52">
        <f t="shared" si="16"/>
        <v>1927743</v>
      </c>
      <c r="I88" s="53">
        <f t="shared" si="16"/>
        <v>4500000</v>
      </c>
      <c r="J88" s="49">
        <f t="shared" si="16"/>
        <v>3000000</v>
      </c>
      <c r="K88" s="50">
        <f t="shared" si="16"/>
        <v>3000000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534818</v>
      </c>
      <c r="D93" s="36">
        <v>3217079</v>
      </c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534818</v>
      </c>
      <c r="D95" s="49">
        <f t="shared" si="18"/>
        <v>3217079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144200887</v>
      </c>
      <c r="D110" s="29">
        <f t="shared" ref="D110:K110" si="21">D120+D123+D124+D127+D130+D131+SUM(D134:D140)+D143</f>
        <v>226327512</v>
      </c>
      <c r="E110" s="30">
        <f t="shared" si="21"/>
        <v>244000812</v>
      </c>
      <c r="F110" s="31">
        <f t="shared" si="21"/>
        <v>645473997</v>
      </c>
      <c r="G110" s="29">
        <f t="shared" si="21"/>
        <v>683978488</v>
      </c>
      <c r="H110" s="32">
        <f t="shared" si="21"/>
        <v>683978488</v>
      </c>
      <c r="I110" s="33">
        <f t="shared" si="21"/>
        <v>656588000</v>
      </c>
      <c r="J110" s="29">
        <f t="shared" si="21"/>
        <v>721573205</v>
      </c>
      <c r="K110" s="30">
        <f t="shared" si="21"/>
        <v>663467683</v>
      </c>
    </row>
    <row r="111" spans="1:11" ht="13.15" customHeight="1" x14ac:dyDescent="0.25">
      <c r="A111" s="35" t="s">
        <v>19</v>
      </c>
      <c r="B111" s="28" t="s">
        <v>20</v>
      </c>
      <c r="C111" s="36">
        <v>25941873</v>
      </c>
      <c r="D111" s="36">
        <v>132986789</v>
      </c>
      <c r="E111" s="37">
        <v>70178931</v>
      </c>
      <c r="F111" s="38">
        <v>311123450</v>
      </c>
      <c r="G111" s="36">
        <v>332103497</v>
      </c>
      <c r="H111" s="39">
        <v>332103497</v>
      </c>
      <c r="I111" s="40">
        <v>320823000</v>
      </c>
      <c r="J111" s="36">
        <v>350923000</v>
      </c>
      <c r="K111" s="37">
        <v>263319000</v>
      </c>
    </row>
    <row r="112" spans="1:11" ht="13.15" customHeight="1" x14ac:dyDescent="0.25">
      <c r="A112" s="35" t="s">
        <v>21</v>
      </c>
      <c r="B112" s="28" t="s">
        <v>20</v>
      </c>
      <c r="C112" s="36">
        <v>2086601</v>
      </c>
      <c r="D112" s="36">
        <v>11495267</v>
      </c>
      <c r="E112" s="37"/>
      <c r="F112" s="38">
        <v>1000000</v>
      </c>
      <c r="G112" s="36">
        <v>23160113</v>
      </c>
      <c r="H112" s="39">
        <v>23160113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46500681</v>
      </c>
      <c r="D113" s="36">
        <v>35628465</v>
      </c>
      <c r="E113" s="37">
        <v>92742071</v>
      </c>
      <c r="F113" s="38">
        <v>71158000</v>
      </c>
      <c r="G113" s="36">
        <v>158616072</v>
      </c>
      <c r="H113" s="39">
        <v>158616072</v>
      </c>
      <c r="I113" s="40">
        <v>71765000</v>
      </c>
      <c r="J113" s="36">
        <v>40000000</v>
      </c>
      <c r="K113" s="37">
        <v>56000000</v>
      </c>
    </row>
    <row r="114" spans="1:11" ht="13.15" customHeight="1" x14ac:dyDescent="0.25">
      <c r="A114" s="35" t="s">
        <v>23</v>
      </c>
      <c r="B114" s="28" t="s">
        <v>20</v>
      </c>
      <c r="C114" s="36">
        <v>9736544</v>
      </c>
      <c r="D114" s="36">
        <v>12450048</v>
      </c>
      <c r="E114" s="37">
        <v>10707440</v>
      </c>
      <c r="F114" s="38">
        <v>108197094</v>
      </c>
      <c r="G114" s="36">
        <v>78023405</v>
      </c>
      <c r="H114" s="39">
        <v>78023405</v>
      </c>
      <c r="I114" s="40">
        <v>138700000</v>
      </c>
      <c r="J114" s="36">
        <v>181650205</v>
      </c>
      <c r="K114" s="37">
        <v>236148683</v>
      </c>
    </row>
    <row r="115" spans="1:11" ht="13.15" customHeight="1" x14ac:dyDescent="0.25">
      <c r="A115" s="35" t="s">
        <v>24</v>
      </c>
      <c r="B115" s="28" t="s">
        <v>20</v>
      </c>
      <c r="C115" s="36">
        <v>28292327</v>
      </c>
      <c r="D115" s="36">
        <v>4119547</v>
      </c>
      <c r="E115" s="37">
        <v>47027812</v>
      </c>
      <c r="F115" s="38">
        <v>61000000</v>
      </c>
      <c r="G115" s="36">
        <v>27521681</v>
      </c>
      <c r="H115" s="39">
        <v>27521681</v>
      </c>
      <c r="I115" s="40">
        <v>66300000</v>
      </c>
      <c r="J115" s="36">
        <v>89500000</v>
      </c>
      <c r="K115" s="37">
        <v>41000000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12300000</v>
      </c>
      <c r="G116" s="36">
        <v>2469270</v>
      </c>
      <c r="H116" s="39">
        <v>2469270</v>
      </c>
      <c r="I116" s="40">
        <v>12500000</v>
      </c>
      <c r="J116" s="36">
        <v>20000000</v>
      </c>
      <c r="K116" s="37">
        <v>30000000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>
        <v>5517835</v>
      </c>
      <c r="H117" s="39">
        <v>5517835</v>
      </c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112558026</v>
      </c>
      <c r="D120" s="29">
        <f t="shared" ref="D120:K120" si="22">SUM(D111:D119)</f>
        <v>196680116</v>
      </c>
      <c r="E120" s="30">
        <f t="shared" si="22"/>
        <v>220656254</v>
      </c>
      <c r="F120" s="31">
        <f t="shared" si="22"/>
        <v>564778544</v>
      </c>
      <c r="G120" s="29">
        <f t="shared" si="22"/>
        <v>627411873</v>
      </c>
      <c r="H120" s="32">
        <f t="shared" si="22"/>
        <v>627411873</v>
      </c>
      <c r="I120" s="33">
        <f t="shared" si="22"/>
        <v>610088000</v>
      </c>
      <c r="J120" s="29">
        <f t="shared" si="22"/>
        <v>682073205</v>
      </c>
      <c r="K120" s="30">
        <f t="shared" si="22"/>
        <v>626467683</v>
      </c>
    </row>
    <row r="121" spans="1:11" ht="13.15" customHeight="1" x14ac:dyDescent="0.25">
      <c r="A121" s="47" t="s">
        <v>31</v>
      </c>
      <c r="B121" s="48" t="s">
        <v>20</v>
      </c>
      <c r="C121" s="36">
        <v>9108508</v>
      </c>
      <c r="D121" s="36">
        <v>4203742</v>
      </c>
      <c r="E121" s="37">
        <v>808334</v>
      </c>
      <c r="F121" s="38">
        <v>22095453</v>
      </c>
      <c r="G121" s="36">
        <v>14757244</v>
      </c>
      <c r="H121" s="39">
        <v>14757244</v>
      </c>
      <c r="I121" s="40">
        <v>19500000</v>
      </c>
      <c r="J121" s="36">
        <v>15500000</v>
      </c>
      <c r="K121" s="37">
        <v>10000000</v>
      </c>
    </row>
    <row r="122" spans="1:11" ht="13.15" customHeight="1" x14ac:dyDescent="0.25">
      <c r="A122" s="47" t="s">
        <v>32</v>
      </c>
      <c r="B122" s="28" t="s">
        <v>20</v>
      </c>
      <c r="C122" s="41">
        <v>3715534</v>
      </c>
      <c r="D122" s="41">
        <v>6808999</v>
      </c>
      <c r="E122" s="42">
        <v>233050</v>
      </c>
      <c r="F122" s="43">
        <v>22600000</v>
      </c>
      <c r="G122" s="41">
        <v>1930838</v>
      </c>
      <c r="H122" s="44">
        <v>1930838</v>
      </c>
      <c r="I122" s="45">
        <v>12000000</v>
      </c>
      <c r="J122" s="41">
        <v>6000000</v>
      </c>
      <c r="K122" s="42">
        <v>3000000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12824042</v>
      </c>
      <c r="D123" s="49">
        <f t="shared" si="23"/>
        <v>11012741</v>
      </c>
      <c r="E123" s="50">
        <f t="shared" si="23"/>
        <v>1041384</v>
      </c>
      <c r="F123" s="51">
        <f t="shared" si="23"/>
        <v>44695453</v>
      </c>
      <c r="G123" s="49">
        <f t="shared" si="23"/>
        <v>16688082</v>
      </c>
      <c r="H123" s="52">
        <f t="shared" si="23"/>
        <v>16688082</v>
      </c>
      <c r="I123" s="53">
        <f t="shared" si="23"/>
        <v>31500000</v>
      </c>
      <c r="J123" s="49">
        <f t="shared" si="23"/>
        <v>21500000</v>
      </c>
      <c r="K123" s="50">
        <f t="shared" si="23"/>
        <v>13000000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>
        <v>26950</v>
      </c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4004264</v>
      </c>
      <c r="D128" s="36">
        <v>4198884</v>
      </c>
      <c r="E128" s="37"/>
      <c r="F128" s="38"/>
      <c r="G128" s="36">
        <v>5243097</v>
      </c>
      <c r="H128" s="39">
        <v>5243097</v>
      </c>
      <c r="I128" s="40">
        <v>3000000</v>
      </c>
      <c r="J128" s="36">
        <v>4000000</v>
      </c>
      <c r="K128" s="37">
        <v>4000000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4004264</v>
      </c>
      <c r="D130" s="49">
        <f t="shared" si="25"/>
        <v>4198884</v>
      </c>
      <c r="E130" s="50">
        <f t="shared" si="25"/>
        <v>0</v>
      </c>
      <c r="F130" s="51">
        <f t="shared" si="25"/>
        <v>0</v>
      </c>
      <c r="G130" s="49">
        <f t="shared" si="25"/>
        <v>5243097</v>
      </c>
      <c r="H130" s="52">
        <f t="shared" si="25"/>
        <v>5243097</v>
      </c>
      <c r="I130" s="53">
        <f t="shared" si="25"/>
        <v>3000000</v>
      </c>
      <c r="J130" s="49">
        <f t="shared" si="25"/>
        <v>4000000</v>
      </c>
      <c r="K130" s="50">
        <f t="shared" si="25"/>
        <v>4000000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2653358</v>
      </c>
      <c r="D133" s="41">
        <v>5591154</v>
      </c>
      <c r="E133" s="42">
        <v>9462130</v>
      </c>
      <c r="F133" s="43">
        <v>1500000</v>
      </c>
      <c r="G133" s="41">
        <v>7993342</v>
      </c>
      <c r="H133" s="44">
        <v>7993342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2653358</v>
      </c>
      <c r="D134" s="29">
        <f t="shared" si="26"/>
        <v>5591154</v>
      </c>
      <c r="E134" s="30">
        <f t="shared" si="26"/>
        <v>9462130</v>
      </c>
      <c r="F134" s="31">
        <f t="shared" si="26"/>
        <v>1500000</v>
      </c>
      <c r="G134" s="29">
        <f t="shared" si="26"/>
        <v>7993342</v>
      </c>
      <c r="H134" s="32">
        <f t="shared" si="26"/>
        <v>7993342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3023466</v>
      </c>
      <c r="D135" s="1">
        <v>5274283</v>
      </c>
      <c r="E135" s="2">
        <v>1702760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1675801</v>
      </c>
      <c r="D136" s="36">
        <v>696727</v>
      </c>
      <c r="E136" s="37">
        <v>3144261</v>
      </c>
      <c r="F136" s="38">
        <v>1500000</v>
      </c>
      <c r="G136" s="36">
        <v>1785431</v>
      </c>
      <c r="H136" s="39">
        <v>1785431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2146657</v>
      </c>
      <c r="E137" s="37">
        <v>3165478</v>
      </c>
      <c r="F137" s="38">
        <v>3000000</v>
      </c>
      <c r="G137" s="36">
        <v>4277032</v>
      </c>
      <c r="H137" s="39">
        <v>4277032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7461930</v>
      </c>
      <c r="D138" s="36">
        <v>700000</v>
      </c>
      <c r="E138" s="37">
        <v>4828545</v>
      </c>
      <c r="F138" s="38">
        <v>30000000</v>
      </c>
      <c r="G138" s="36">
        <v>20579631</v>
      </c>
      <c r="H138" s="39">
        <v>20579631</v>
      </c>
      <c r="I138" s="40">
        <v>12000000</v>
      </c>
      <c r="J138" s="36">
        <v>14000000</v>
      </c>
      <c r="K138" s="37">
        <v>20000000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144200887</v>
      </c>
      <c r="D144" s="62">
        <f t="shared" si="28"/>
        <v>226327512</v>
      </c>
      <c r="E144" s="63">
        <f t="shared" si="28"/>
        <v>244000812</v>
      </c>
      <c r="F144" s="64">
        <f t="shared" si="28"/>
        <v>645473997</v>
      </c>
      <c r="G144" s="62">
        <f t="shared" si="28"/>
        <v>683978488</v>
      </c>
      <c r="H144" s="65">
        <f t="shared" si="28"/>
        <v>683978488</v>
      </c>
      <c r="I144" s="66">
        <f t="shared" si="28"/>
        <v>656588000</v>
      </c>
      <c r="J144" s="62">
        <f t="shared" si="28"/>
        <v>721573205</v>
      </c>
      <c r="K144" s="63">
        <f t="shared" si="28"/>
        <v>663467683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6509792207</v>
      </c>
      <c r="D146" s="29">
        <f t="shared" ref="D146:K146" si="29">D156+D159+D160+D163+D166+D167+SUM(D170:D176)+D179</f>
        <v>6435722359</v>
      </c>
      <c r="E146" s="30">
        <f t="shared" si="29"/>
        <v>6586946244</v>
      </c>
      <c r="F146" s="31">
        <f t="shared" si="29"/>
        <v>5743542412</v>
      </c>
      <c r="G146" s="29">
        <f t="shared" si="29"/>
        <v>6720424532</v>
      </c>
      <c r="H146" s="32">
        <f t="shared" si="29"/>
        <v>6720424532</v>
      </c>
      <c r="I146" s="33">
        <f t="shared" si="29"/>
        <v>7574108146</v>
      </c>
      <c r="J146" s="29">
        <f t="shared" si="29"/>
        <v>8049846351</v>
      </c>
      <c r="K146" s="30">
        <f t="shared" si="29"/>
        <v>8453867829</v>
      </c>
    </row>
    <row r="147" spans="1:11" ht="13.15" customHeight="1" x14ac:dyDescent="0.25">
      <c r="A147" s="35" t="s">
        <v>19</v>
      </c>
      <c r="B147" s="28" t="s">
        <v>20</v>
      </c>
      <c r="C147" s="36">
        <v>1169316508</v>
      </c>
      <c r="D147" s="36">
        <v>1231181288</v>
      </c>
      <c r="E147" s="37">
        <v>1300354438</v>
      </c>
      <c r="F147" s="38">
        <v>2113511693</v>
      </c>
      <c r="G147" s="36">
        <v>1434075393</v>
      </c>
      <c r="H147" s="39">
        <v>1434075393</v>
      </c>
      <c r="I147" s="40">
        <v>1699546479</v>
      </c>
      <c r="J147" s="36">
        <v>2392604342</v>
      </c>
      <c r="K147" s="37">
        <v>1563673438</v>
      </c>
    </row>
    <row r="148" spans="1:11" ht="13.15" customHeight="1" x14ac:dyDescent="0.25">
      <c r="A148" s="35" t="s">
        <v>21</v>
      </c>
      <c r="B148" s="28" t="s">
        <v>20</v>
      </c>
      <c r="C148" s="36">
        <v>376280058</v>
      </c>
      <c r="D148" s="36">
        <v>387775325</v>
      </c>
      <c r="E148" s="37">
        <v>387775325</v>
      </c>
      <c r="F148" s="38">
        <v>1000000</v>
      </c>
      <c r="G148" s="36">
        <v>352745563</v>
      </c>
      <c r="H148" s="39">
        <v>352745563</v>
      </c>
      <c r="I148" s="40">
        <v>410935438</v>
      </c>
      <c r="J148" s="36">
        <v>387775325</v>
      </c>
      <c r="K148" s="37">
        <v>387775325</v>
      </c>
    </row>
    <row r="149" spans="1:11" ht="13.15" customHeight="1" x14ac:dyDescent="0.25">
      <c r="A149" s="35" t="s">
        <v>22</v>
      </c>
      <c r="B149" s="28" t="s">
        <v>20</v>
      </c>
      <c r="C149" s="36">
        <v>518386369</v>
      </c>
      <c r="D149" s="36">
        <v>501559645</v>
      </c>
      <c r="E149" s="37">
        <v>632629531</v>
      </c>
      <c r="F149" s="38">
        <v>575934723</v>
      </c>
      <c r="G149" s="36">
        <v>731869194</v>
      </c>
      <c r="H149" s="39">
        <v>731869194</v>
      </c>
      <c r="I149" s="40">
        <v>809651774</v>
      </c>
      <c r="J149" s="36">
        <v>672629530</v>
      </c>
      <c r="K149" s="37">
        <v>688629530</v>
      </c>
    </row>
    <row r="150" spans="1:11" ht="13.15" customHeight="1" x14ac:dyDescent="0.25">
      <c r="A150" s="35" t="s">
        <v>23</v>
      </c>
      <c r="B150" s="28" t="s">
        <v>20</v>
      </c>
      <c r="C150" s="36">
        <v>1702843940</v>
      </c>
      <c r="D150" s="36">
        <v>1682678771</v>
      </c>
      <c r="E150" s="37">
        <v>1725754142</v>
      </c>
      <c r="F150" s="38">
        <v>1019322803</v>
      </c>
      <c r="G150" s="36">
        <v>1752104555</v>
      </c>
      <c r="H150" s="39">
        <v>1752104555</v>
      </c>
      <c r="I150" s="40">
        <v>1865104129</v>
      </c>
      <c r="J150" s="36">
        <v>1907404346</v>
      </c>
      <c r="K150" s="37">
        <v>1961902824</v>
      </c>
    </row>
    <row r="151" spans="1:11" ht="13.15" customHeight="1" x14ac:dyDescent="0.25">
      <c r="A151" s="35" t="s">
        <v>24</v>
      </c>
      <c r="B151" s="28" t="s">
        <v>20</v>
      </c>
      <c r="C151" s="36">
        <v>657110304</v>
      </c>
      <c r="D151" s="36">
        <v>603435552</v>
      </c>
      <c r="E151" s="37">
        <v>599251372</v>
      </c>
      <c r="F151" s="38">
        <v>459422346</v>
      </c>
      <c r="G151" s="36">
        <v>584122406</v>
      </c>
      <c r="H151" s="39">
        <v>584122406</v>
      </c>
      <c r="I151" s="40">
        <v>625286151</v>
      </c>
      <c r="J151" s="36">
        <v>688751372</v>
      </c>
      <c r="K151" s="37">
        <v>640251372</v>
      </c>
    </row>
    <row r="152" spans="1:11" ht="13.15" customHeight="1" x14ac:dyDescent="0.25">
      <c r="A152" s="35" t="s">
        <v>25</v>
      </c>
      <c r="B152" s="28" t="s">
        <v>20</v>
      </c>
      <c r="C152" s="36">
        <v>33208452</v>
      </c>
      <c r="D152" s="36">
        <v>41030890</v>
      </c>
      <c r="E152" s="37">
        <v>26810513</v>
      </c>
      <c r="F152" s="38">
        <v>40130847</v>
      </c>
      <c r="G152" s="36">
        <v>-9848537</v>
      </c>
      <c r="H152" s="39">
        <v>-9848537</v>
      </c>
      <c r="I152" s="40">
        <v>40739042</v>
      </c>
      <c r="J152" s="36">
        <v>46810513</v>
      </c>
      <c r="K152" s="37">
        <v>56810513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>
        <v>5517835</v>
      </c>
      <c r="H153" s="39">
        <v>5517835</v>
      </c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1029200</v>
      </c>
      <c r="D155" s="41">
        <v>1029200</v>
      </c>
      <c r="E155" s="42">
        <v>1029200</v>
      </c>
      <c r="F155" s="43"/>
      <c r="G155" s="41">
        <v>1029200</v>
      </c>
      <c r="H155" s="44">
        <v>1029200</v>
      </c>
      <c r="I155" s="45">
        <v>1029200</v>
      </c>
      <c r="J155" s="41">
        <v>1029200</v>
      </c>
      <c r="K155" s="42">
        <v>1029200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4458174831</v>
      </c>
      <c r="D156" s="36">
        <f t="shared" ref="D156:K156" si="30">SUM(D147:D155)</f>
        <v>4448690671</v>
      </c>
      <c r="E156" s="37">
        <f t="shared" si="30"/>
        <v>4673604521</v>
      </c>
      <c r="F156" s="38">
        <f t="shared" si="30"/>
        <v>4209322412</v>
      </c>
      <c r="G156" s="36">
        <f t="shared" si="30"/>
        <v>4851615609</v>
      </c>
      <c r="H156" s="39">
        <f t="shared" si="30"/>
        <v>4851615609</v>
      </c>
      <c r="I156" s="40">
        <f t="shared" si="30"/>
        <v>5452292213</v>
      </c>
      <c r="J156" s="36">
        <f t="shared" si="30"/>
        <v>6097004628</v>
      </c>
      <c r="K156" s="37">
        <f t="shared" si="30"/>
        <v>5300072202</v>
      </c>
    </row>
    <row r="157" spans="1:11" ht="0.95" customHeight="1" x14ac:dyDescent="0.25">
      <c r="A157" s="47"/>
      <c r="B157" s="48" t="s">
        <v>20</v>
      </c>
      <c r="C157" s="36">
        <v>82026635</v>
      </c>
      <c r="D157" s="36">
        <v>73160070</v>
      </c>
      <c r="E157" s="37">
        <v>52430977</v>
      </c>
      <c r="F157" s="38">
        <v>843280075</v>
      </c>
      <c r="G157" s="36">
        <v>69119059</v>
      </c>
      <c r="H157" s="39">
        <v>69119059</v>
      </c>
      <c r="I157" s="40">
        <v>95283344</v>
      </c>
      <c r="J157" s="36">
        <v>73930977</v>
      </c>
      <c r="K157" s="37">
        <v>65430977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82026635</v>
      </c>
      <c r="D159" s="36">
        <v>73160070</v>
      </c>
      <c r="E159" s="37">
        <v>52430977</v>
      </c>
      <c r="F159" s="38">
        <v>843280075</v>
      </c>
      <c r="G159" s="36">
        <v>69119059</v>
      </c>
      <c r="H159" s="39">
        <v>69119059</v>
      </c>
      <c r="I159" s="40">
        <v>95283344</v>
      </c>
      <c r="J159" s="36">
        <v>73930977</v>
      </c>
      <c r="K159" s="37">
        <v>65430977</v>
      </c>
    </row>
    <row r="160" spans="1:11" ht="13.15" customHeight="1" x14ac:dyDescent="0.25">
      <c r="A160" s="46" t="s">
        <v>94</v>
      </c>
      <c r="B160" s="28" t="s">
        <v>20</v>
      </c>
      <c r="C160" s="36">
        <v>2301970</v>
      </c>
      <c r="D160" s="36">
        <v>2328920</v>
      </c>
      <c r="E160" s="37">
        <v>2328920</v>
      </c>
      <c r="F160" s="38">
        <v>2328920</v>
      </c>
      <c r="G160" s="36">
        <v>2328920</v>
      </c>
      <c r="H160" s="39">
        <v>2328920</v>
      </c>
      <c r="I160" s="40">
        <v>2328920</v>
      </c>
      <c r="J160" s="36">
        <v>2328920</v>
      </c>
      <c r="K160" s="37">
        <v>2328920</v>
      </c>
    </row>
    <row r="161" spans="1:11" ht="0.95" customHeight="1" x14ac:dyDescent="0.25">
      <c r="A161" s="47"/>
      <c r="B161" s="28" t="s">
        <v>20</v>
      </c>
      <c r="C161" s="1">
        <v>326386654</v>
      </c>
      <c r="D161" s="1">
        <v>324072976</v>
      </c>
      <c r="E161" s="2">
        <v>321630319</v>
      </c>
      <c r="F161" s="3">
        <v>324072976</v>
      </c>
      <c r="G161" s="1">
        <v>319376058</v>
      </c>
      <c r="H161" s="4">
        <v>319376058</v>
      </c>
      <c r="I161" s="5">
        <v>321630319</v>
      </c>
      <c r="J161" s="1">
        <v>321630319</v>
      </c>
      <c r="K161" s="2">
        <v>321630319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326386654</v>
      </c>
      <c r="D163" s="36">
        <v>324072976</v>
      </c>
      <c r="E163" s="37">
        <v>321630319</v>
      </c>
      <c r="F163" s="38">
        <v>324072976</v>
      </c>
      <c r="G163" s="36">
        <v>319376058</v>
      </c>
      <c r="H163" s="39">
        <v>319376058</v>
      </c>
      <c r="I163" s="40">
        <v>321630319</v>
      </c>
      <c r="J163" s="36">
        <v>321630319</v>
      </c>
      <c r="K163" s="37">
        <v>321630319</v>
      </c>
    </row>
    <row r="164" spans="1:11" ht="0.95" customHeight="1" x14ac:dyDescent="0.25">
      <c r="A164" s="47"/>
      <c r="B164" s="48" t="s">
        <v>20</v>
      </c>
      <c r="C164" s="36">
        <v>799963709</v>
      </c>
      <c r="D164" s="36">
        <v>778149158</v>
      </c>
      <c r="E164" s="37">
        <v>723256323</v>
      </c>
      <c r="F164" s="38"/>
      <c r="G164" s="36">
        <v>676369345</v>
      </c>
      <c r="H164" s="39">
        <v>676369345</v>
      </c>
      <c r="I164" s="40">
        <v>875669411</v>
      </c>
      <c r="J164" s="36">
        <v>727256323</v>
      </c>
      <c r="K164" s="37">
        <v>1930710227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799963709</v>
      </c>
      <c r="D166" s="36">
        <v>778149158</v>
      </c>
      <c r="E166" s="37">
        <v>723256323</v>
      </c>
      <c r="F166" s="38"/>
      <c r="G166" s="36">
        <v>676369345</v>
      </c>
      <c r="H166" s="39">
        <v>676369345</v>
      </c>
      <c r="I166" s="40">
        <v>875669411</v>
      </c>
      <c r="J166" s="36">
        <v>727256323</v>
      </c>
      <c r="K166" s="37">
        <v>1930710227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14879549</v>
      </c>
      <c r="D168" s="1">
        <v>16863016</v>
      </c>
      <c r="E168" s="2">
        <v>24713309</v>
      </c>
      <c r="F168" s="3">
        <v>17058374</v>
      </c>
      <c r="G168" s="1">
        <v>24391914</v>
      </c>
      <c r="H168" s="4">
        <v>24391914</v>
      </c>
      <c r="I168" s="5">
        <v>24713309</v>
      </c>
      <c r="J168" s="1">
        <v>24713309</v>
      </c>
      <c r="K168" s="2">
        <v>24713309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14879549</v>
      </c>
      <c r="D170" s="36">
        <v>16863016</v>
      </c>
      <c r="E170" s="37">
        <v>24713309</v>
      </c>
      <c r="F170" s="38">
        <v>17058374</v>
      </c>
      <c r="G170" s="36">
        <v>24391914</v>
      </c>
      <c r="H170" s="39">
        <v>24391914</v>
      </c>
      <c r="I170" s="40">
        <v>24713309</v>
      </c>
      <c r="J170" s="36">
        <v>24713309</v>
      </c>
      <c r="K170" s="37">
        <v>24713309</v>
      </c>
    </row>
    <row r="171" spans="1:11" ht="13.15" customHeight="1" x14ac:dyDescent="0.25">
      <c r="A171" s="46" t="s">
        <v>43</v>
      </c>
      <c r="B171" s="28" t="s">
        <v>20</v>
      </c>
      <c r="C171" s="1">
        <v>31998601</v>
      </c>
      <c r="D171" s="1">
        <v>34971660</v>
      </c>
      <c r="E171" s="2">
        <v>33916722</v>
      </c>
      <c r="F171" s="3">
        <v>34971659</v>
      </c>
      <c r="G171" s="1">
        <v>29465652</v>
      </c>
      <c r="H171" s="4">
        <v>29465652</v>
      </c>
      <c r="I171" s="5">
        <v>27646003</v>
      </c>
      <c r="J171" s="1">
        <v>33916722</v>
      </c>
      <c r="K171" s="2">
        <v>33916722</v>
      </c>
    </row>
    <row r="172" spans="1:11" ht="13.15" customHeight="1" x14ac:dyDescent="0.25">
      <c r="A172" s="46" t="s">
        <v>44</v>
      </c>
      <c r="B172" s="28" t="s">
        <v>20</v>
      </c>
      <c r="C172" s="36">
        <v>-14971512</v>
      </c>
      <c r="D172" s="36">
        <v>-22189645</v>
      </c>
      <c r="E172" s="37">
        <v>-23322080</v>
      </c>
      <c r="F172" s="38">
        <v>30732920</v>
      </c>
      <c r="G172" s="36">
        <v>-26710912</v>
      </c>
      <c r="H172" s="39">
        <v>-26710912</v>
      </c>
      <c r="I172" s="40">
        <v>-25868277</v>
      </c>
      <c r="J172" s="36">
        <v>-23322080</v>
      </c>
      <c r="K172" s="37">
        <v>-23322080</v>
      </c>
    </row>
    <row r="173" spans="1:11" ht="13.15" customHeight="1" x14ac:dyDescent="0.25">
      <c r="A173" s="46" t="s">
        <v>45</v>
      </c>
      <c r="B173" s="28" t="s">
        <v>20</v>
      </c>
      <c r="C173" s="36">
        <v>29055174</v>
      </c>
      <c r="D173" s="36">
        <v>29863244</v>
      </c>
      <c r="E173" s="37">
        <v>29735735</v>
      </c>
      <c r="F173" s="38">
        <v>22631445</v>
      </c>
      <c r="G173" s="36">
        <v>25696006</v>
      </c>
      <c r="H173" s="39">
        <v>25696006</v>
      </c>
      <c r="I173" s="40">
        <v>30785531</v>
      </c>
      <c r="J173" s="36">
        <v>29735735</v>
      </c>
      <c r="K173" s="37">
        <v>29735735</v>
      </c>
    </row>
    <row r="174" spans="1:11" ht="13.15" customHeight="1" x14ac:dyDescent="0.25">
      <c r="A174" s="46" t="s">
        <v>46</v>
      </c>
      <c r="B174" s="48" t="s">
        <v>20</v>
      </c>
      <c r="C174" s="36">
        <v>106155739</v>
      </c>
      <c r="D174" s="36">
        <v>98034247</v>
      </c>
      <c r="E174" s="37">
        <v>91103818</v>
      </c>
      <c r="F174" s="38">
        <v>-405834454</v>
      </c>
      <c r="G174" s="36">
        <v>91225201</v>
      </c>
      <c r="H174" s="39">
        <v>91225201</v>
      </c>
      <c r="I174" s="40">
        <v>112079693</v>
      </c>
      <c r="J174" s="36">
        <v>105103818</v>
      </c>
      <c r="K174" s="37">
        <v>111103818</v>
      </c>
    </row>
    <row r="175" spans="1:11" ht="13.15" customHeight="1" x14ac:dyDescent="0.25">
      <c r="A175" s="46" t="s">
        <v>47</v>
      </c>
      <c r="B175" s="28" t="s">
        <v>20</v>
      </c>
      <c r="C175" s="36">
        <v>673820857</v>
      </c>
      <c r="D175" s="36">
        <v>651778042</v>
      </c>
      <c r="E175" s="37">
        <v>657547680</v>
      </c>
      <c r="F175" s="38">
        <v>664978085</v>
      </c>
      <c r="G175" s="36">
        <v>657547680</v>
      </c>
      <c r="H175" s="39">
        <v>657547680</v>
      </c>
      <c r="I175" s="40">
        <v>657547680</v>
      </c>
      <c r="J175" s="36">
        <v>657547680</v>
      </c>
      <c r="K175" s="37">
        <v>657547680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6509792207</v>
      </c>
      <c r="D180" s="62">
        <f t="shared" ref="D180:K180" si="31">D156+D159+D160+D163+D166+D167+SUM(D170:D176)+D179</f>
        <v>6435722359</v>
      </c>
      <c r="E180" s="63">
        <f t="shared" si="31"/>
        <v>6586946244</v>
      </c>
      <c r="F180" s="64">
        <f t="shared" si="31"/>
        <v>5743542412</v>
      </c>
      <c r="G180" s="62">
        <f t="shared" si="31"/>
        <v>6720424532</v>
      </c>
      <c r="H180" s="65">
        <f t="shared" si="31"/>
        <v>6720424532</v>
      </c>
      <c r="I180" s="66">
        <f t="shared" si="31"/>
        <v>7574108146</v>
      </c>
      <c r="J180" s="62">
        <f t="shared" si="31"/>
        <v>8049846351</v>
      </c>
      <c r="K180" s="63">
        <f t="shared" si="31"/>
        <v>8453867829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540367352</v>
      </c>
      <c r="D183" s="36">
        <v>553635847</v>
      </c>
      <c r="E183" s="37">
        <v>557351721</v>
      </c>
      <c r="F183" s="38">
        <v>543499958</v>
      </c>
      <c r="G183" s="36">
        <v>543499958</v>
      </c>
      <c r="H183" s="39">
        <v>543499958</v>
      </c>
      <c r="I183" s="40">
        <v>565839612</v>
      </c>
      <c r="J183" s="36">
        <v>571498008</v>
      </c>
      <c r="K183" s="37">
        <v>597786918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254649388</v>
      </c>
      <c r="D184" s="29">
        <f t="shared" ref="D184:K184" si="32">D194+D197+D198+D201+D204+D205+SUM(D208:D214)+D217</f>
        <v>501928239</v>
      </c>
      <c r="E184" s="30">
        <f t="shared" si="32"/>
        <v>383674294</v>
      </c>
      <c r="F184" s="31">
        <f t="shared" si="32"/>
        <v>373267816</v>
      </c>
      <c r="G184" s="29">
        <f t="shared" si="32"/>
        <v>438422197</v>
      </c>
      <c r="H184" s="32">
        <f t="shared" si="32"/>
        <v>438422197</v>
      </c>
      <c r="I184" s="33">
        <f t="shared" si="32"/>
        <v>373999048</v>
      </c>
      <c r="J184" s="29">
        <f t="shared" si="32"/>
        <v>420427026</v>
      </c>
      <c r="K184" s="30">
        <f t="shared" si="32"/>
        <v>440630917</v>
      </c>
    </row>
    <row r="185" spans="1:11" ht="13.15" customHeight="1" x14ac:dyDescent="0.25">
      <c r="A185" s="35" t="s">
        <v>19</v>
      </c>
      <c r="B185" s="28" t="s">
        <v>20</v>
      </c>
      <c r="C185" s="36">
        <v>6235065</v>
      </c>
      <c r="D185" s="36">
        <v>75064840</v>
      </c>
      <c r="E185" s="37">
        <v>88246795</v>
      </c>
      <c r="F185" s="38">
        <v>90658217</v>
      </c>
      <c r="G185" s="36">
        <v>99986070</v>
      </c>
      <c r="H185" s="39">
        <v>99986070</v>
      </c>
      <c r="I185" s="40">
        <v>84638078</v>
      </c>
      <c r="J185" s="36">
        <v>95853426</v>
      </c>
      <c r="K185" s="37">
        <v>100262684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>
        <v>4794159</v>
      </c>
      <c r="F186" s="38">
        <v>3888000</v>
      </c>
      <c r="G186" s="36">
        <v>890104</v>
      </c>
      <c r="H186" s="39">
        <v>890104</v>
      </c>
      <c r="I186" s="40">
        <v>533108</v>
      </c>
      <c r="J186" s="36">
        <v>557631</v>
      </c>
      <c r="K186" s="37">
        <v>583282</v>
      </c>
    </row>
    <row r="187" spans="1:11" ht="13.15" customHeight="1" x14ac:dyDescent="0.25">
      <c r="A187" s="35" t="s">
        <v>22</v>
      </c>
      <c r="B187" s="28" t="s">
        <v>20</v>
      </c>
      <c r="C187" s="36">
        <v>28191681</v>
      </c>
      <c r="D187" s="36">
        <v>104925533</v>
      </c>
      <c r="E187" s="37">
        <v>93136241</v>
      </c>
      <c r="F187" s="38">
        <v>100123129</v>
      </c>
      <c r="G187" s="36">
        <v>112379447</v>
      </c>
      <c r="H187" s="39">
        <v>112379447</v>
      </c>
      <c r="I187" s="40">
        <v>102488706</v>
      </c>
      <c r="J187" s="36">
        <v>116191390</v>
      </c>
      <c r="K187" s="37">
        <v>122352195</v>
      </c>
    </row>
    <row r="188" spans="1:11" ht="13.15" customHeight="1" x14ac:dyDescent="0.25">
      <c r="A188" s="35" t="s">
        <v>23</v>
      </c>
      <c r="B188" s="28" t="s">
        <v>20</v>
      </c>
      <c r="C188" s="36">
        <v>66044076</v>
      </c>
      <c r="D188" s="36">
        <v>128479670</v>
      </c>
      <c r="E188" s="37">
        <v>79597939</v>
      </c>
      <c r="F188" s="38">
        <v>70318287</v>
      </c>
      <c r="G188" s="36">
        <v>118239494</v>
      </c>
      <c r="H188" s="39">
        <v>118239494</v>
      </c>
      <c r="I188" s="40">
        <v>94797330</v>
      </c>
      <c r="J188" s="36">
        <v>112640948</v>
      </c>
      <c r="K188" s="37">
        <v>117822433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35217315</v>
      </c>
      <c r="E189" s="37">
        <v>38647471</v>
      </c>
      <c r="F189" s="38">
        <v>36957005</v>
      </c>
      <c r="G189" s="36">
        <v>36957005</v>
      </c>
      <c r="H189" s="39">
        <v>36957005</v>
      </c>
      <c r="I189" s="40">
        <v>36795505</v>
      </c>
      <c r="J189" s="36">
        <v>38488097</v>
      </c>
      <c r="K189" s="37">
        <v>40258553</v>
      </c>
    </row>
    <row r="190" spans="1:11" ht="13.15" customHeight="1" x14ac:dyDescent="0.25">
      <c r="A190" s="35" t="s">
        <v>25</v>
      </c>
      <c r="B190" s="28" t="s">
        <v>20</v>
      </c>
      <c r="C190" s="36">
        <v>33792872</v>
      </c>
      <c r="D190" s="36">
        <v>38681576</v>
      </c>
      <c r="E190" s="37">
        <v>30205798</v>
      </c>
      <c r="F190" s="38">
        <v>26937640</v>
      </c>
      <c r="G190" s="36">
        <v>15184502</v>
      </c>
      <c r="H190" s="39">
        <v>15184502</v>
      </c>
      <c r="I190" s="40">
        <v>9742299</v>
      </c>
      <c r="J190" s="36">
        <v>10190445</v>
      </c>
      <c r="K190" s="37">
        <v>10659206</v>
      </c>
    </row>
    <row r="191" spans="1:11" ht="13.15" customHeight="1" x14ac:dyDescent="0.25">
      <c r="A191" s="35" t="s">
        <v>26</v>
      </c>
      <c r="B191" s="28" t="s">
        <v>20</v>
      </c>
      <c r="C191" s="36">
        <v>49689491</v>
      </c>
      <c r="D191" s="36">
        <v>52469137</v>
      </c>
      <c r="E191" s="37">
        <v>50315</v>
      </c>
      <c r="F191" s="38">
        <v>61636</v>
      </c>
      <c r="G191" s="36">
        <v>61636</v>
      </c>
      <c r="H191" s="39">
        <v>61636</v>
      </c>
      <c r="I191" s="40">
        <v>88603</v>
      </c>
      <c r="J191" s="36">
        <v>92679</v>
      </c>
      <c r="K191" s="37">
        <v>96942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183953185</v>
      </c>
      <c r="D194" s="29">
        <f t="shared" ref="D194:K194" si="33">SUM(D185:D193)</f>
        <v>434838071</v>
      </c>
      <c r="E194" s="30">
        <f t="shared" si="33"/>
        <v>334678718</v>
      </c>
      <c r="F194" s="31">
        <f t="shared" si="33"/>
        <v>328943914</v>
      </c>
      <c r="G194" s="29">
        <f t="shared" si="33"/>
        <v>383698258</v>
      </c>
      <c r="H194" s="32">
        <f t="shared" si="33"/>
        <v>383698258</v>
      </c>
      <c r="I194" s="33">
        <f t="shared" si="33"/>
        <v>329083629</v>
      </c>
      <c r="J194" s="29">
        <f t="shared" si="33"/>
        <v>374014616</v>
      </c>
      <c r="K194" s="30">
        <f t="shared" si="33"/>
        <v>392035295</v>
      </c>
    </row>
    <row r="195" spans="1:11" ht="13.15" customHeight="1" x14ac:dyDescent="0.25">
      <c r="A195" s="47" t="s">
        <v>31</v>
      </c>
      <c r="B195" s="48" t="s">
        <v>20</v>
      </c>
      <c r="C195" s="36">
        <v>9769152</v>
      </c>
      <c r="D195" s="36">
        <v>10700106</v>
      </c>
      <c r="E195" s="37">
        <v>2822212</v>
      </c>
      <c r="F195" s="38">
        <v>11635618</v>
      </c>
      <c r="G195" s="36">
        <v>2421385</v>
      </c>
      <c r="H195" s="39">
        <v>2421385</v>
      </c>
      <c r="I195" s="40">
        <v>1409040</v>
      </c>
      <c r="J195" s="36">
        <v>1427735</v>
      </c>
      <c r="K195" s="37">
        <v>1541653</v>
      </c>
    </row>
    <row r="196" spans="1:11" ht="13.15" customHeight="1" x14ac:dyDescent="0.25">
      <c r="A196" s="47" t="s">
        <v>32</v>
      </c>
      <c r="B196" s="28" t="s">
        <v>20</v>
      </c>
      <c r="C196" s="41">
        <v>3684595</v>
      </c>
      <c r="D196" s="41">
        <v>5848303</v>
      </c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13453747</v>
      </c>
      <c r="D197" s="49">
        <f t="shared" si="34"/>
        <v>16548409</v>
      </c>
      <c r="E197" s="50">
        <f t="shared" si="34"/>
        <v>2822212</v>
      </c>
      <c r="F197" s="51">
        <f t="shared" si="34"/>
        <v>11635618</v>
      </c>
      <c r="G197" s="49">
        <f t="shared" si="34"/>
        <v>2421385</v>
      </c>
      <c r="H197" s="52">
        <f t="shared" si="34"/>
        <v>2421385</v>
      </c>
      <c r="I197" s="53">
        <f t="shared" si="34"/>
        <v>1409040</v>
      </c>
      <c r="J197" s="49">
        <f t="shared" si="34"/>
        <v>1427735</v>
      </c>
      <c r="K197" s="50">
        <f t="shared" si="34"/>
        <v>1541653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>
        <v>200000</v>
      </c>
      <c r="H198" s="39">
        <v>200000</v>
      </c>
      <c r="I198" s="40">
        <v>500000</v>
      </c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43140735</v>
      </c>
      <c r="D202" s="36">
        <v>30262287</v>
      </c>
      <c r="E202" s="37">
        <v>22258623</v>
      </c>
      <c r="F202" s="38">
        <v>17484571</v>
      </c>
      <c r="G202" s="36">
        <v>12764038</v>
      </c>
      <c r="H202" s="39">
        <v>12764038</v>
      </c>
      <c r="I202" s="40">
        <v>8801545</v>
      </c>
      <c r="J202" s="36">
        <v>9206417</v>
      </c>
      <c r="K202" s="37">
        <v>9629911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43140735</v>
      </c>
      <c r="D204" s="49">
        <f t="shared" si="36"/>
        <v>30262287</v>
      </c>
      <c r="E204" s="50">
        <f t="shared" si="36"/>
        <v>22258623</v>
      </c>
      <c r="F204" s="51">
        <f t="shared" si="36"/>
        <v>17484571</v>
      </c>
      <c r="G204" s="49">
        <f t="shared" si="36"/>
        <v>12764038</v>
      </c>
      <c r="H204" s="52">
        <f t="shared" si="36"/>
        <v>12764038</v>
      </c>
      <c r="I204" s="53">
        <f t="shared" si="36"/>
        <v>8801545</v>
      </c>
      <c r="J204" s="49">
        <f t="shared" si="36"/>
        <v>9206417</v>
      </c>
      <c r="K204" s="50">
        <f t="shared" si="36"/>
        <v>9629911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382387</v>
      </c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1353320</v>
      </c>
      <c r="D211" s="36">
        <v>1743332</v>
      </c>
      <c r="E211" s="37">
        <v>2160758</v>
      </c>
      <c r="F211" s="38">
        <v>2513838</v>
      </c>
      <c r="G211" s="36">
        <v>1675960</v>
      </c>
      <c r="H211" s="39">
        <v>1675960</v>
      </c>
      <c r="I211" s="40">
        <v>505799</v>
      </c>
      <c r="J211" s="36">
        <v>529067</v>
      </c>
      <c r="K211" s="37">
        <v>553404</v>
      </c>
    </row>
    <row r="212" spans="1:11" ht="13.15" customHeight="1" x14ac:dyDescent="0.25">
      <c r="A212" s="46" t="s">
        <v>46</v>
      </c>
      <c r="B212" s="48" t="s">
        <v>20</v>
      </c>
      <c r="C212" s="36">
        <v>12366014</v>
      </c>
      <c r="D212" s="36">
        <v>18536140</v>
      </c>
      <c r="E212" s="37">
        <v>21753983</v>
      </c>
      <c r="F212" s="38">
        <v>12689875</v>
      </c>
      <c r="G212" s="36">
        <v>37662556</v>
      </c>
      <c r="H212" s="39">
        <v>37662556</v>
      </c>
      <c r="I212" s="40">
        <v>33699035</v>
      </c>
      <c r="J212" s="36">
        <v>35249191</v>
      </c>
      <c r="K212" s="37">
        <v>36870654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795016740</v>
      </c>
      <c r="D219" s="62">
        <f t="shared" si="39"/>
        <v>1055564086</v>
      </c>
      <c r="E219" s="63">
        <f t="shared" si="39"/>
        <v>941026015</v>
      </c>
      <c r="F219" s="64">
        <f t="shared" si="39"/>
        <v>916767774</v>
      </c>
      <c r="G219" s="62">
        <f t="shared" si="39"/>
        <v>981922155</v>
      </c>
      <c r="H219" s="65">
        <f t="shared" si="39"/>
        <v>981922155</v>
      </c>
      <c r="I219" s="66">
        <f t="shared" si="39"/>
        <v>939838660</v>
      </c>
      <c r="J219" s="62">
        <f t="shared" si="39"/>
        <v>991925034</v>
      </c>
      <c r="K219" s="63">
        <f t="shared" si="39"/>
        <v>1038417835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0.23299829632809402</v>
      </c>
      <c r="D221" s="6">
        <f t="shared" si="40"/>
        <v>0.30310666340908654</v>
      </c>
      <c r="E221" s="7">
        <f t="shared" si="40"/>
        <v>0.62358208873501619</v>
      </c>
      <c r="F221" s="8">
        <f t="shared" si="40"/>
        <v>0.70718814099648386</v>
      </c>
      <c r="G221" s="6">
        <f t="shared" si="40"/>
        <v>0.51874498281004422</v>
      </c>
      <c r="H221" s="9">
        <f t="shared" si="40"/>
        <v>0.51874498281004422</v>
      </c>
      <c r="I221" s="10">
        <f t="shared" si="40"/>
        <v>0.71448610087299802</v>
      </c>
      <c r="J221" s="6">
        <f t="shared" si="40"/>
        <v>0.70619751602333958</v>
      </c>
      <c r="K221" s="7">
        <f t="shared" si="40"/>
        <v>0.60600944597930029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6.2177259369289209E-2</v>
      </c>
      <c r="D222" s="6">
        <f t="shared" si="41"/>
        <v>0.12391064879872202</v>
      </c>
      <c r="E222" s="7">
        <f t="shared" si="41"/>
        <v>0.27299554350887167</v>
      </c>
      <c r="F222" s="8">
        <f t="shared" si="41"/>
        <v>0.83987413298015379</v>
      </c>
      <c r="G222" s="6">
        <f t="shared" si="41"/>
        <v>0.65282509000672273</v>
      </c>
      <c r="H222" s="9">
        <f t="shared" si="41"/>
        <v>0.65282509000672273</v>
      </c>
      <c r="I222" s="10">
        <f t="shared" si="41"/>
        <v>0.82907415820863384</v>
      </c>
      <c r="J222" s="6">
        <f t="shared" si="41"/>
        <v>0.89164476142845983</v>
      </c>
      <c r="K222" s="7">
        <f t="shared" si="41"/>
        <v>0.67259364648725883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3.9221416505175181E-2</v>
      </c>
      <c r="D223" s="6">
        <f t="shared" si="42"/>
        <v>7.8224243619393188E-2</v>
      </c>
      <c r="E223" s="7">
        <f t="shared" si="42"/>
        <v>5.8487790846128714E-2</v>
      </c>
      <c r="F223" s="8">
        <f t="shared" si="42"/>
        <v>6.5209241941441037E-2</v>
      </c>
      <c r="G223" s="6">
        <f t="shared" si="42"/>
        <v>6.5467821219952663E-2</v>
      </c>
      <c r="H223" s="9">
        <f t="shared" si="42"/>
        <v>6.5467821219952663E-2</v>
      </c>
      <c r="I223" s="10">
        <f t="shared" si="42"/>
        <v>4.948930512965069E-2</v>
      </c>
      <c r="J223" s="6">
        <f t="shared" si="42"/>
        <v>5.2403999849268662E-2</v>
      </c>
      <c r="K223" s="7">
        <f t="shared" si="42"/>
        <v>5.228907514117772E-2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4.4396308796514738E-2</v>
      </c>
      <c r="D224" s="6">
        <f t="shared" si="43"/>
        <v>8.8915594314793761E-2</v>
      </c>
      <c r="E224" s="7">
        <f t="shared" si="43"/>
        <v>8.168241925106888E-2</v>
      </c>
      <c r="F224" s="8">
        <f t="shared" si="43"/>
        <v>0.14495403337181192</v>
      </c>
      <c r="G224" s="6">
        <f t="shared" si="43"/>
        <v>0.1184744114438392</v>
      </c>
      <c r="H224" s="9">
        <f t="shared" si="43"/>
        <v>0.1184744114438392</v>
      </c>
      <c r="I224" s="10">
        <f t="shared" si="43"/>
        <v>0.11164895831928109</v>
      </c>
      <c r="J224" s="6">
        <f t="shared" si="43"/>
        <v>0.11591959829229394</v>
      </c>
      <c r="K224" s="7">
        <f t="shared" si="43"/>
        <v>0.10000190344511224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51665349</v>
      </c>
      <c r="D5" s="29">
        <f t="shared" ref="D5:K5" si="0">D15+D18+D19+D22+D25+D26+SUM(D29:D35)+D38</f>
        <v>66117796</v>
      </c>
      <c r="E5" s="30">
        <f t="shared" si="0"/>
        <v>50767743</v>
      </c>
      <c r="F5" s="31">
        <f t="shared" si="0"/>
        <v>48980000</v>
      </c>
      <c r="G5" s="29">
        <f t="shared" si="0"/>
        <v>79435000</v>
      </c>
      <c r="H5" s="32">
        <f t="shared" si="0"/>
        <v>79435000</v>
      </c>
      <c r="I5" s="33">
        <f t="shared" si="0"/>
        <v>96592844</v>
      </c>
      <c r="J5" s="29">
        <f t="shared" si="0"/>
        <v>53721202</v>
      </c>
      <c r="K5" s="30">
        <f t="shared" si="0"/>
        <v>54013000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16469017</v>
      </c>
      <c r="D8" s="36">
        <v>32255155</v>
      </c>
      <c r="E8" s="37">
        <v>22708290</v>
      </c>
      <c r="F8" s="38">
        <v>21480000</v>
      </c>
      <c r="G8" s="36">
        <v>20580000</v>
      </c>
      <c r="H8" s="39">
        <v>20580000</v>
      </c>
      <c r="I8" s="40"/>
      <c r="J8" s="36">
        <v>16500000</v>
      </c>
      <c r="K8" s="37">
        <v>14000000</v>
      </c>
    </row>
    <row r="9" spans="1:11" ht="13.15" customHeight="1" x14ac:dyDescent="0.25">
      <c r="A9" s="35" t="s">
        <v>23</v>
      </c>
      <c r="B9" s="28" t="s">
        <v>20</v>
      </c>
      <c r="C9" s="36">
        <v>1311888</v>
      </c>
      <c r="D9" s="36"/>
      <c r="E9" s="37">
        <v>1076242</v>
      </c>
      <c r="F9" s="38"/>
      <c r="G9" s="36"/>
      <c r="H9" s="39"/>
      <c r="I9" s="40">
        <v>68533791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21320257</v>
      </c>
      <c r="D10" s="36">
        <v>8733604</v>
      </c>
      <c r="E10" s="37">
        <v>12396928</v>
      </c>
      <c r="F10" s="38"/>
      <c r="G10" s="36">
        <v>11300000</v>
      </c>
      <c r="H10" s="39">
        <v>11300000</v>
      </c>
      <c r="I10" s="40">
        <v>3500000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39101162</v>
      </c>
      <c r="D15" s="29">
        <f t="shared" ref="D15:K15" si="1">SUM(D6:D14)</f>
        <v>40988759</v>
      </c>
      <c r="E15" s="30">
        <f t="shared" si="1"/>
        <v>36181460</v>
      </c>
      <c r="F15" s="31">
        <f t="shared" si="1"/>
        <v>21480000</v>
      </c>
      <c r="G15" s="29">
        <f t="shared" si="1"/>
        <v>31880000</v>
      </c>
      <c r="H15" s="32">
        <f t="shared" si="1"/>
        <v>31880000</v>
      </c>
      <c r="I15" s="33">
        <f t="shared" si="1"/>
        <v>72033791</v>
      </c>
      <c r="J15" s="29">
        <f t="shared" si="1"/>
        <v>16500000</v>
      </c>
      <c r="K15" s="30">
        <f t="shared" si="1"/>
        <v>14000000</v>
      </c>
    </row>
    <row r="16" spans="1:11" ht="13.15" customHeight="1" x14ac:dyDescent="0.25">
      <c r="A16" s="47" t="s">
        <v>31</v>
      </c>
      <c r="B16" s="48" t="s">
        <v>20</v>
      </c>
      <c r="C16" s="36">
        <v>5054772</v>
      </c>
      <c r="D16" s="36">
        <v>2295111</v>
      </c>
      <c r="E16" s="37"/>
      <c r="F16" s="38"/>
      <c r="G16" s="36"/>
      <c r="H16" s="39"/>
      <c r="I16" s="40">
        <v>1500000</v>
      </c>
      <c r="J16" s="36">
        <v>2112516</v>
      </c>
      <c r="K16" s="37">
        <v>4791797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>
        <v>2209850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5054772</v>
      </c>
      <c r="D18" s="49">
        <f t="shared" ref="D18:K18" si="2">SUM(D16:D17)</f>
        <v>2295111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3709850</v>
      </c>
      <c r="J18" s="49">
        <f t="shared" si="2"/>
        <v>2112516</v>
      </c>
      <c r="K18" s="50">
        <f t="shared" si="2"/>
        <v>4791797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1437381</v>
      </c>
      <c r="D20" s="1">
        <v>2457000</v>
      </c>
      <c r="E20" s="2">
        <v>3295500</v>
      </c>
      <c r="F20" s="3">
        <v>15000000</v>
      </c>
      <c r="G20" s="1">
        <v>12395000</v>
      </c>
      <c r="H20" s="4">
        <v>12395000</v>
      </c>
      <c r="I20" s="5">
        <v>5500000</v>
      </c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1437381</v>
      </c>
      <c r="D22" s="29">
        <f t="shared" si="3"/>
        <v>2457000</v>
      </c>
      <c r="E22" s="30">
        <f t="shared" si="3"/>
        <v>3295500</v>
      </c>
      <c r="F22" s="31">
        <f t="shared" si="3"/>
        <v>15000000</v>
      </c>
      <c r="G22" s="29">
        <f t="shared" si="3"/>
        <v>12395000</v>
      </c>
      <c r="H22" s="32">
        <f t="shared" si="3"/>
        <v>12395000</v>
      </c>
      <c r="I22" s="33">
        <f t="shared" si="3"/>
        <v>5500000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2483478</v>
      </c>
      <c r="D28" s="41">
        <v>13891002</v>
      </c>
      <c r="E28" s="42"/>
      <c r="F28" s="43"/>
      <c r="G28" s="41">
        <v>18850000</v>
      </c>
      <c r="H28" s="44">
        <v>18850000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2483478</v>
      </c>
      <c r="D29" s="29">
        <f t="shared" si="5"/>
        <v>13891002</v>
      </c>
      <c r="E29" s="30">
        <f t="shared" si="5"/>
        <v>0</v>
      </c>
      <c r="F29" s="31">
        <f t="shared" si="5"/>
        <v>0</v>
      </c>
      <c r="G29" s="29">
        <f t="shared" si="5"/>
        <v>18850000</v>
      </c>
      <c r="H29" s="32">
        <f t="shared" si="5"/>
        <v>18850000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1687096</v>
      </c>
      <c r="D30" s="1">
        <v>3857475</v>
      </c>
      <c r="E30" s="2">
        <v>2943038</v>
      </c>
      <c r="F30" s="3">
        <v>4500000</v>
      </c>
      <c r="G30" s="1">
        <v>6200000</v>
      </c>
      <c r="H30" s="4">
        <v>6200000</v>
      </c>
      <c r="I30" s="5">
        <v>6849203</v>
      </c>
      <c r="J30" s="1">
        <v>7108686</v>
      </c>
      <c r="K30" s="2">
        <v>7221203</v>
      </c>
    </row>
    <row r="31" spans="1:11" ht="13.15" customHeight="1" x14ac:dyDescent="0.25">
      <c r="A31" s="46" t="s">
        <v>44</v>
      </c>
      <c r="B31" s="28" t="s">
        <v>20</v>
      </c>
      <c r="C31" s="36">
        <v>76100</v>
      </c>
      <c r="D31" s="36">
        <v>183923</v>
      </c>
      <c r="E31" s="37">
        <v>983943</v>
      </c>
      <c r="F31" s="38">
        <v>3000000</v>
      </c>
      <c r="G31" s="36">
        <v>3000000</v>
      </c>
      <c r="H31" s="39">
        <v>3000000</v>
      </c>
      <c r="I31" s="40">
        <v>500000</v>
      </c>
      <c r="J31" s="36">
        <v>3000000</v>
      </c>
      <c r="K31" s="37">
        <v>3000000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1825360</v>
      </c>
      <c r="D33" s="36">
        <v>2444526</v>
      </c>
      <c r="E33" s="37">
        <v>7363802</v>
      </c>
      <c r="F33" s="38">
        <v>5000000</v>
      </c>
      <c r="G33" s="36">
        <v>7110000</v>
      </c>
      <c r="H33" s="39">
        <v>7110000</v>
      </c>
      <c r="I33" s="40">
        <v>8000000</v>
      </c>
      <c r="J33" s="36">
        <v>25000000</v>
      </c>
      <c r="K33" s="37">
        <v>25000000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35222935</v>
      </c>
      <c r="D40" s="29">
        <f t="shared" ref="D40:K40" si="7">D50+D53+D54+D57+D60+D61+SUM(D64:D70)+D73</f>
        <v>35212856</v>
      </c>
      <c r="E40" s="30">
        <f t="shared" si="7"/>
        <v>43167569</v>
      </c>
      <c r="F40" s="31">
        <f t="shared" si="7"/>
        <v>149947000</v>
      </c>
      <c r="G40" s="29">
        <f t="shared" si="7"/>
        <v>108352275</v>
      </c>
      <c r="H40" s="32">
        <f t="shared" si="7"/>
        <v>108352275</v>
      </c>
      <c r="I40" s="33">
        <f t="shared" si="7"/>
        <v>436670667</v>
      </c>
      <c r="J40" s="29">
        <f t="shared" si="7"/>
        <v>603400000</v>
      </c>
      <c r="K40" s="30">
        <f t="shared" si="7"/>
        <v>58500000</v>
      </c>
    </row>
    <row r="41" spans="1:11" ht="13.15" customHeight="1" x14ac:dyDescent="0.25">
      <c r="A41" s="35" t="s">
        <v>19</v>
      </c>
      <c r="B41" s="28" t="s">
        <v>20</v>
      </c>
      <c r="C41" s="36">
        <v>6162510</v>
      </c>
      <c r="D41" s="36">
        <v>14755845</v>
      </c>
      <c r="E41" s="37">
        <v>22460507</v>
      </c>
      <c r="F41" s="38">
        <v>20000000</v>
      </c>
      <c r="G41" s="36">
        <v>25500000</v>
      </c>
      <c r="H41" s="39">
        <v>25500000</v>
      </c>
      <c r="I41" s="40">
        <v>17500000</v>
      </c>
      <c r="J41" s="36">
        <v>18400000</v>
      </c>
      <c r="K41" s="37">
        <v>20000000</v>
      </c>
    </row>
    <row r="42" spans="1:11" ht="13.15" customHeight="1" x14ac:dyDescent="0.25">
      <c r="A42" s="35" t="s">
        <v>21</v>
      </c>
      <c r="B42" s="28" t="s">
        <v>20</v>
      </c>
      <c r="C42" s="36">
        <v>1962687</v>
      </c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976371</v>
      </c>
      <c r="E43" s="37">
        <v>3999987</v>
      </c>
      <c r="F43" s="38">
        <v>6000000</v>
      </c>
      <c r="G43" s="36">
        <v>8000000</v>
      </c>
      <c r="H43" s="39">
        <v>8000000</v>
      </c>
      <c r="I43" s="40">
        <v>6000000</v>
      </c>
      <c r="J43" s="36">
        <v>7000000</v>
      </c>
      <c r="K43" s="37">
        <v>7000000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8568847</v>
      </c>
      <c r="F44" s="38">
        <v>123947000</v>
      </c>
      <c r="G44" s="36">
        <v>66312275</v>
      </c>
      <c r="H44" s="39">
        <v>66312275</v>
      </c>
      <c r="I44" s="40">
        <v>400170667</v>
      </c>
      <c r="J44" s="36">
        <v>574000000</v>
      </c>
      <c r="K44" s="37"/>
    </row>
    <row r="45" spans="1:11" ht="13.15" customHeight="1" x14ac:dyDescent="0.25">
      <c r="A45" s="35" t="s">
        <v>24</v>
      </c>
      <c r="B45" s="28" t="s">
        <v>20</v>
      </c>
      <c r="C45" s="36">
        <v>27097738</v>
      </c>
      <c r="D45" s="36">
        <v>19480640</v>
      </c>
      <c r="E45" s="37">
        <v>8138228</v>
      </c>
      <c r="F45" s="38"/>
      <c r="G45" s="36">
        <v>8540000</v>
      </c>
      <c r="H45" s="39">
        <v>8540000</v>
      </c>
      <c r="I45" s="40">
        <v>5000000</v>
      </c>
      <c r="J45" s="36">
        <v>2000000</v>
      </c>
      <c r="K45" s="37">
        <v>1500000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35222935</v>
      </c>
      <c r="D50" s="29">
        <f t="shared" ref="D50:K50" si="8">SUM(D41:D49)</f>
        <v>35212856</v>
      </c>
      <c r="E50" s="30">
        <f t="shared" si="8"/>
        <v>43167569</v>
      </c>
      <c r="F50" s="31">
        <f t="shared" si="8"/>
        <v>149947000</v>
      </c>
      <c r="G50" s="29">
        <f t="shared" si="8"/>
        <v>108352275</v>
      </c>
      <c r="H50" s="32">
        <f t="shared" si="8"/>
        <v>108352275</v>
      </c>
      <c r="I50" s="33">
        <f t="shared" si="8"/>
        <v>428670667</v>
      </c>
      <c r="J50" s="29">
        <f t="shared" si="8"/>
        <v>601400000</v>
      </c>
      <c r="K50" s="30">
        <f t="shared" si="8"/>
        <v>28500000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>
        <v>2000000</v>
      </c>
      <c r="K51" s="37">
        <v>30000000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>
        <v>8000000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8000000</v>
      </c>
      <c r="J53" s="49">
        <f t="shared" si="9"/>
        <v>2000000</v>
      </c>
      <c r="K53" s="50">
        <f t="shared" si="9"/>
        <v>30000000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32613276</v>
      </c>
      <c r="D75" s="29">
        <f t="shared" ref="D75:K75" si="14">D85+D88+D89+D92+D95+D96+SUM(D99:D105)+D108</f>
        <v>25750385</v>
      </c>
      <c r="E75" s="30">
        <f t="shared" si="14"/>
        <v>32080205</v>
      </c>
      <c r="F75" s="31">
        <f t="shared" si="14"/>
        <v>50546000</v>
      </c>
      <c r="G75" s="29">
        <f t="shared" si="14"/>
        <v>28951725</v>
      </c>
      <c r="H75" s="32">
        <f t="shared" si="14"/>
        <v>28951725</v>
      </c>
      <c r="I75" s="33">
        <f t="shared" si="14"/>
        <v>80465489</v>
      </c>
      <c r="J75" s="29">
        <f t="shared" si="14"/>
        <v>32282798</v>
      </c>
      <c r="K75" s="30">
        <f t="shared" si="14"/>
        <v>33500000</v>
      </c>
    </row>
    <row r="76" spans="1:11" ht="13.15" customHeight="1" x14ac:dyDescent="0.25">
      <c r="A76" s="35" t="s">
        <v>19</v>
      </c>
      <c r="B76" s="28" t="s">
        <v>20</v>
      </c>
      <c r="C76" s="36">
        <v>31970744</v>
      </c>
      <c r="D76" s="36">
        <v>19461900</v>
      </c>
      <c r="E76" s="37">
        <v>12931115</v>
      </c>
      <c r="F76" s="38">
        <v>22000000</v>
      </c>
      <c r="G76" s="36">
        <v>20000000</v>
      </c>
      <c r="H76" s="39">
        <v>20000000</v>
      </c>
      <c r="I76" s="40">
        <v>25169947</v>
      </c>
      <c r="J76" s="36">
        <v>25282798</v>
      </c>
      <c r="K76" s="37">
        <v>26500000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1316960</v>
      </c>
      <c r="E78" s="37">
        <v>10153394</v>
      </c>
      <c r="F78" s="38">
        <v>26546000</v>
      </c>
      <c r="G78" s="36">
        <v>6524000</v>
      </c>
      <c r="H78" s="39">
        <v>6524000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>
        <v>623699</v>
      </c>
      <c r="E79" s="37"/>
      <c r="F79" s="38">
        <v>2000000</v>
      </c>
      <c r="G79" s="36">
        <v>2427725</v>
      </c>
      <c r="H79" s="39">
        <v>2427725</v>
      </c>
      <c r="I79" s="40">
        <v>48795542</v>
      </c>
      <c r="J79" s="36">
        <v>2000000</v>
      </c>
      <c r="K79" s="37">
        <v>2000000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31970744</v>
      </c>
      <c r="D85" s="29">
        <f t="shared" ref="D85:K85" si="15">SUM(D76:D84)</f>
        <v>21402559</v>
      </c>
      <c r="E85" s="30">
        <f t="shared" si="15"/>
        <v>23084509</v>
      </c>
      <c r="F85" s="31">
        <f t="shared" si="15"/>
        <v>50546000</v>
      </c>
      <c r="G85" s="29">
        <f t="shared" si="15"/>
        <v>28951725</v>
      </c>
      <c r="H85" s="32">
        <f t="shared" si="15"/>
        <v>28951725</v>
      </c>
      <c r="I85" s="33">
        <f t="shared" si="15"/>
        <v>73965489</v>
      </c>
      <c r="J85" s="29">
        <f t="shared" si="15"/>
        <v>27282798</v>
      </c>
      <c r="K85" s="30">
        <f t="shared" si="15"/>
        <v>28500000</v>
      </c>
    </row>
    <row r="86" spans="1:11" ht="13.15" customHeight="1" x14ac:dyDescent="0.25">
      <c r="A86" s="47" t="s">
        <v>31</v>
      </c>
      <c r="B86" s="48" t="s">
        <v>20</v>
      </c>
      <c r="C86" s="36">
        <v>642532</v>
      </c>
      <c r="D86" s="36">
        <v>4347826</v>
      </c>
      <c r="E86" s="37">
        <v>8995696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642532</v>
      </c>
      <c r="D88" s="49">
        <f t="shared" si="16"/>
        <v>4347826</v>
      </c>
      <c r="E88" s="50">
        <f t="shared" si="16"/>
        <v>8995696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>
        <v>1500000</v>
      </c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5000000</v>
      </c>
      <c r="J93" s="36">
        <v>5000000</v>
      </c>
      <c r="K93" s="37">
        <v>5000000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5000000</v>
      </c>
      <c r="J95" s="49">
        <f t="shared" si="18"/>
        <v>5000000</v>
      </c>
      <c r="K95" s="50">
        <f t="shared" si="18"/>
        <v>5000000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119501560</v>
      </c>
      <c r="D110" s="29">
        <f t="shared" ref="D110:K110" si="21">D120+D123+D124+D127+D130+D131+SUM(D134:D140)+D143</f>
        <v>127081037</v>
      </c>
      <c r="E110" s="30">
        <f t="shared" si="21"/>
        <v>126015517</v>
      </c>
      <c r="F110" s="31">
        <f t="shared" si="21"/>
        <v>249473000</v>
      </c>
      <c r="G110" s="29">
        <f t="shared" si="21"/>
        <v>216739000</v>
      </c>
      <c r="H110" s="32">
        <f t="shared" si="21"/>
        <v>216739000</v>
      </c>
      <c r="I110" s="33">
        <f t="shared" si="21"/>
        <v>613729000</v>
      </c>
      <c r="J110" s="29">
        <f t="shared" si="21"/>
        <v>689404000</v>
      </c>
      <c r="K110" s="30">
        <f t="shared" si="21"/>
        <v>146013000</v>
      </c>
    </row>
    <row r="111" spans="1:11" ht="13.15" customHeight="1" x14ac:dyDescent="0.25">
      <c r="A111" s="35" t="s">
        <v>19</v>
      </c>
      <c r="B111" s="28" t="s">
        <v>20</v>
      </c>
      <c r="C111" s="36">
        <v>38133254</v>
      </c>
      <c r="D111" s="36">
        <v>34217745</v>
      </c>
      <c r="E111" s="37">
        <v>35391622</v>
      </c>
      <c r="F111" s="38">
        <v>42000000</v>
      </c>
      <c r="G111" s="36">
        <v>45500000</v>
      </c>
      <c r="H111" s="39">
        <v>45500000</v>
      </c>
      <c r="I111" s="40">
        <v>42669947</v>
      </c>
      <c r="J111" s="36">
        <v>43682798</v>
      </c>
      <c r="K111" s="37">
        <v>46500000</v>
      </c>
    </row>
    <row r="112" spans="1:11" ht="13.15" customHeight="1" x14ac:dyDescent="0.25">
      <c r="A112" s="35" t="s">
        <v>21</v>
      </c>
      <c r="B112" s="28" t="s">
        <v>20</v>
      </c>
      <c r="C112" s="36">
        <v>1962687</v>
      </c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16469017</v>
      </c>
      <c r="D113" s="36">
        <v>34548486</v>
      </c>
      <c r="E113" s="37">
        <v>36861671</v>
      </c>
      <c r="F113" s="38">
        <v>54026000</v>
      </c>
      <c r="G113" s="36">
        <v>35104000</v>
      </c>
      <c r="H113" s="39">
        <v>35104000</v>
      </c>
      <c r="I113" s="40">
        <v>6000000</v>
      </c>
      <c r="J113" s="36">
        <v>23500000</v>
      </c>
      <c r="K113" s="37">
        <v>21000000</v>
      </c>
    </row>
    <row r="114" spans="1:11" ht="13.15" customHeight="1" x14ac:dyDescent="0.25">
      <c r="A114" s="35" t="s">
        <v>23</v>
      </c>
      <c r="B114" s="28" t="s">
        <v>20</v>
      </c>
      <c r="C114" s="36">
        <v>1311888</v>
      </c>
      <c r="D114" s="36">
        <v>623699</v>
      </c>
      <c r="E114" s="37">
        <v>9645089</v>
      </c>
      <c r="F114" s="38">
        <v>125947000</v>
      </c>
      <c r="G114" s="36">
        <v>68740000</v>
      </c>
      <c r="H114" s="39">
        <v>68740000</v>
      </c>
      <c r="I114" s="40">
        <v>517500000</v>
      </c>
      <c r="J114" s="36">
        <v>576000000</v>
      </c>
      <c r="K114" s="37">
        <v>2000000</v>
      </c>
    </row>
    <row r="115" spans="1:11" ht="13.15" customHeight="1" x14ac:dyDescent="0.25">
      <c r="A115" s="35" t="s">
        <v>24</v>
      </c>
      <c r="B115" s="28" t="s">
        <v>20</v>
      </c>
      <c r="C115" s="36">
        <v>48417995</v>
      </c>
      <c r="D115" s="36">
        <v>28214244</v>
      </c>
      <c r="E115" s="37">
        <v>20535156</v>
      </c>
      <c r="F115" s="38"/>
      <c r="G115" s="36">
        <v>19840000</v>
      </c>
      <c r="H115" s="39">
        <v>19840000</v>
      </c>
      <c r="I115" s="40">
        <v>8500000</v>
      </c>
      <c r="J115" s="36">
        <v>2000000</v>
      </c>
      <c r="K115" s="37">
        <v>1500000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106294841</v>
      </c>
      <c r="D120" s="29">
        <f t="shared" ref="D120:K120" si="22">SUM(D111:D119)</f>
        <v>97604174</v>
      </c>
      <c r="E120" s="30">
        <f t="shared" si="22"/>
        <v>102433538</v>
      </c>
      <c r="F120" s="31">
        <f t="shared" si="22"/>
        <v>221973000</v>
      </c>
      <c r="G120" s="29">
        <f t="shared" si="22"/>
        <v>169184000</v>
      </c>
      <c r="H120" s="32">
        <f t="shared" si="22"/>
        <v>169184000</v>
      </c>
      <c r="I120" s="33">
        <f t="shared" si="22"/>
        <v>574669947</v>
      </c>
      <c r="J120" s="29">
        <f t="shared" si="22"/>
        <v>645182798</v>
      </c>
      <c r="K120" s="30">
        <f t="shared" si="22"/>
        <v>71000000</v>
      </c>
    </row>
    <row r="121" spans="1:11" ht="13.15" customHeight="1" x14ac:dyDescent="0.25">
      <c r="A121" s="47" t="s">
        <v>31</v>
      </c>
      <c r="B121" s="48" t="s">
        <v>20</v>
      </c>
      <c r="C121" s="36">
        <v>5697304</v>
      </c>
      <c r="D121" s="36">
        <v>6642937</v>
      </c>
      <c r="E121" s="37">
        <v>8995696</v>
      </c>
      <c r="F121" s="38"/>
      <c r="G121" s="36"/>
      <c r="H121" s="39"/>
      <c r="I121" s="40">
        <v>1500000</v>
      </c>
      <c r="J121" s="36">
        <v>4112516</v>
      </c>
      <c r="K121" s="37">
        <v>34791797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>
        <v>10209850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5697304</v>
      </c>
      <c r="D123" s="49">
        <f t="shared" si="23"/>
        <v>6642937</v>
      </c>
      <c r="E123" s="50">
        <f t="shared" si="23"/>
        <v>8995696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11709850</v>
      </c>
      <c r="J123" s="49">
        <f t="shared" si="23"/>
        <v>4112516</v>
      </c>
      <c r="K123" s="50">
        <f t="shared" si="23"/>
        <v>34791797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>
        <v>1500000</v>
      </c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1437381</v>
      </c>
      <c r="D125" s="1">
        <v>2457000</v>
      </c>
      <c r="E125" s="2">
        <v>3295500</v>
      </c>
      <c r="F125" s="3">
        <v>15000000</v>
      </c>
      <c r="G125" s="1">
        <v>12395000</v>
      </c>
      <c r="H125" s="4">
        <v>12395000</v>
      </c>
      <c r="I125" s="5">
        <v>5500000</v>
      </c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1437381</v>
      </c>
      <c r="D127" s="29">
        <f t="shared" si="24"/>
        <v>2457000</v>
      </c>
      <c r="E127" s="30">
        <f t="shared" si="24"/>
        <v>3295500</v>
      </c>
      <c r="F127" s="31">
        <f t="shared" si="24"/>
        <v>15000000</v>
      </c>
      <c r="G127" s="29">
        <f t="shared" si="24"/>
        <v>12395000</v>
      </c>
      <c r="H127" s="32">
        <f t="shared" si="24"/>
        <v>12395000</v>
      </c>
      <c r="I127" s="33">
        <f t="shared" si="24"/>
        <v>5500000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>
        <v>5000000</v>
      </c>
      <c r="J128" s="36">
        <v>5000000</v>
      </c>
      <c r="K128" s="37">
        <v>5000000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5000000</v>
      </c>
      <c r="J130" s="49">
        <f t="shared" si="25"/>
        <v>5000000</v>
      </c>
      <c r="K130" s="50">
        <f t="shared" si="25"/>
        <v>5000000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2483478</v>
      </c>
      <c r="D133" s="41">
        <v>13891002</v>
      </c>
      <c r="E133" s="42"/>
      <c r="F133" s="43"/>
      <c r="G133" s="41">
        <v>18850000</v>
      </c>
      <c r="H133" s="44">
        <v>18850000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2483478</v>
      </c>
      <c r="D134" s="29">
        <f t="shared" si="26"/>
        <v>13891002</v>
      </c>
      <c r="E134" s="30">
        <f t="shared" si="26"/>
        <v>0</v>
      </c>
      <c r="F134" s="31">
        <f t="shared" si="26"/>
        <v>0</v>
      </c>
      <c r="G134" s="29">
        <f t="shared" si="26"/>
        <v>18850000</v>
      </c>
      <c r="H134" s="32">
        <f t="shared" si="26"/>
        <v>18850000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1687096</v>
      </c>
      <c r="D135" s="1">
        <v>3857475</v>
      </c>
      <c r="E135" s="2">
        <v>2943038</v>
      </c>
      <c r="F135" s="3">
        <v>4500000</v>
      </c>
      <c r="G135" s="1">
        <v>6200000</v>
      </c>
      <c r="H135" s="4">
        <v>6200000</v>
      </c>
      <c r="I135" s="5">
        <v>6849203</v>
      </c>
      <c r="J135" s="1">
        <v>7108686</v>
      </c>
      <c r="K135" s="2">
        <v>7221203</v>
      </c>
    </row>
    <row r="136" spans="1:11" ht="13.15" customHeight="1" x14ac:dyDescent="0.25">
      <c r="A136" s="46" t="s">
        <v>44</v>
      </c>
      <c r="B136" s="28" t="s">
        <v>20</v>
      </c>
      <c r="C136" s="36">
        <v>76100</v>
      </c>
      <c r="D136" s="36">
        <v>183923</v>
      </c>
      <c r="E136" s="37">
        <v>983943</v>
      </c>
      <c r="F136" s="38">
        <v>3000000</v>
      </c>
      <c r="G136" s="36">
        <v>3000000</v>
      </c>
      <c r="H136" s="39">
        <v>3000000</v>
      </c>
      <c r="I136" s="40">
        <v>500000</v>
      </c>
      <c r="J136" s="36">
        <v>3000000</v>
      </c>
      <c r="K136" s="37">
        <v>3000000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1825360</v>
      </c>
      <c r="D138" s="36">
        <v>2444526</v>
      </c>
      <c r="E138" s="37">
        <v>7363802</v>
      </c>
      <c r="F138" s="38">
        <v>5000000</v>
      </c>
      <c r="G138" s="36">
        <v>7110000</v>
      </c>
      <c r="H138" s="39">
        <v>7110000</v>
      </c>
      <c r="I138" s="40">
        <v>8000000</v>
      </c>
      <c r="J138" s="36">
        <v>25000000</v>
      </c>
      <c r="K138" s="37">
        <v>25000000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119501560</v>
      </c>
      <c r="D144" s="62">
        <f t="shared" si="28"/>
        <v>127081037</v>
      </c>
      <c r="E144" s="63">
        <f t="shared" si="28"/>
        <v>126015517</v>
      </c>
      <c r="F144" s="64">
        <f t="shared" si="28"/>
        <v>249473000</v>
      </c>
      <c r="G144" s="62">
        <f t="shared" si="28"/>
        <v>216739000</v>
      </c>
      <c r="H144" s="65">
        <f t="shared" si="28"/>
        <v>216739000</v>
      </c>
      <c r="I144" s="66">
        <f t="shared" si="28"/>
        <v>613729000</v>
      </c>
      <c r="J144" s="62">
        <f t="shared" si="28"/>
        <v>689404000</v>
      </c>
      <c r="K144" s="63">
        <f t="shared" si="28"/>
        <v>146013000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2097227806</v>
      </c>
      <c r="D146" s="29">
        <f t="shared" ref="D146:K146" si="29">D156+D159+D160+D163+D166+D167+SUM(D170:D176)+D179</f>
        <v>2245857225</v>
      </c>
      <c r="E146" s="30">
        <f t="shared" si="29"/>
        <v>2265499875</v>
      </c>
      <c r="F146" s="31">
        <f t="shared" si="29"/>
        <v>2430358111</v>
      </c>
      <c r="G146" s="29">
        <f t="shared" si="29"/>
        <v>2397624111</v>
      </c>
      <c r="H146" s="32">
        <f t="shared" si="29"/>
        <v>2397624111</v>
      </c>
      <c r="I146" s="33">
        <f t="shared" si="29"/>
        <v>2724008661</v>
      </c>
      <c r="J146" s="29">
        <f t="shared" si="29"/>
        <v>2705173661</v>
      </c>
      <c r="K146" s="30">
        <f t="shared" si="29"/>
        <v>2061971611</v>
      </c>
    </row>
    <row r="147" spans="1:11" ht="13.15" customHeight="1" x14ac:dyDescent="0.25">
      <c r="A147" s="35" t="s">
        <v>19</v>
      </c>
      <c r="B147" s="28" t="s">
        <v>20</v>
      </c>
      <c r="C147" s="36">
        <v>499618319</v>
      </c>
      <c r="D147" s="36">
        <v>519953695</v>
      </c>
      <c r="E147" s="37">
        <v>354611423</v>
      </c>
      <c r="F147" s="38">
        <v>631568740</v>
      </c>
      <c r="G147" s="36">
        <v>635068740</v>
      </c>
      <c r="H147" s="39">
        <v>635068740</v>
      </c>
      <c r="I147" s="40">
        <v>309672002</v>
      </c>
      <c r="J147" s="36">
        <v>291784853</v>
      </c>
      <c r="K147" s="37">
        <v>274662555</v>
      </c>
    </row>
    <row r="148" spans="1:11" ht="13.15" customHeight="1" x14ac:dyDescent="0.25">
      <c r="A148" s="35" t="s">
        <v>21</v>
      </c>
      <c r="B148" s="28" t="s">
        <v>20</v>
      </c>
      <c r="C148" s="36">
        <v>54065946</v>
      </c>
      <c r="D148" s="36">
        <v>52844405</v>
      </c>
      <c r="E148" s="37">
        <v>211373984</v>
      </c>
      <c r="F148" s="38">
        <v>146245746</v>
      </c>
      <c r="G148" s="36">
        <v>146245746</v>
      </c>
      <c r="H148" s="39">
        <v>146245746</v>
      </c>
      <c r="I148" s="40">
        <v>206073984</v>
      </c>
      <c r="J148" s="36">
        <v>200508984</v>
      </c>
      <c r="K148" s="37">
        <v>194637909</v>
      </c>
    </row>
    <row r="149" spans="1:11" ht="13.15" customHeight="1" x14ac:dyDescent="0.25">
      <c r="A149" s="35" t="s">
        <v>22</v>
      </c>
      <c r="B149" s="28" t="s">
        <v>20</v>
      </c>
      <c r="C149" s="36">
        <v>281120180</v>
      </c>
      <c r="D149" s="36">
        <v>309366072</v>
      </c>
      <c r="E149" s="37">
        <v>337712298</v>
      </c>
      <c r="F149" s="38">
        <v>368380867</v>
      </c>
      <c r="G149" s="36">
        <v>349458867</v>
      </c>
      <c r="H149" s="39">
        <v>349458867</v>
      </c>
      <c r="I149" s="40">
        <v>334712298</v>
      </c>
      <c r="J149" s="36">
        <v>342672298</v>
      </c>
      <c r="K149" s="37">
        <v>330059898</v>
      </c>
    </row>
    <row r="150" spans="1:11" ht="13.15" customHeight="1" x14ac:dyDescent="0.25">
      <c r="A150" s="35" t="s">
        <v>23</v>
      </c>
      <c r="B150" s="28" t="s">
        <v>20</v>
      </c>
      <c r="C150" s="36">
        <v>279524169</v>
      </c>
      <c r="D150" s="36">
        <v>278114140</v>
      </c>
      <c r="E150" s="37">
        <v>280179275</v>
      </c>
      <c r="F150" s="38">
        <v>564379082</v>
      </c>
      <c r="G150" s="36">
        <v>507172082</v>
      </c>
      <c r="H150" s="39">
        <v>507172082</v>
      </c>
      <c r="I150" s="40">
        <v>787679276</v>
      </c>
      <c r="J150" s="36">
        <v>835629276</v>
      </c>
      <c r="K150" s="37">
        <v>250499026</v>
      </c>
    </row>
    <row r="151" spans="1:11" ht="13.15" customHeight="1" x14ac:dyDescent="0.25">
      <c r="A151" s="35" t="s">
        <v>24</v>
      </c>
      <c r="B151" s="28" t="s">
        <v>20</v>
      </c>
      <c r="C151" s="36">
        <v>444110266</v>
      </c>
      <c r="D151" s="36">
        <v>460352844</v>
      </c>
      <c r="E151" s="37">
        <v>456096245</v>
      </c>
      <c r="F151" s="38">
        <v>89764479</v>
      </c>
      <c r="G151" s="36">
        <v>109604479</v>
      </c>
      <c r="H151" s="39">
        <v>109604479</v>
      </c>
      <c r="I151" s="40">
        <v>464596244</v>
      </c>
      <c r="J151" s="36">
        <v>458096244</v>
      </c>
      <c r="K151" s="37">
        <v>457596244</v>
      </c>
    </row>
    <row r="152" spans="1:11" ht="13.15" customHeight="1" x14ac:dyDescent="0.25">
      <c r="A152" s="35" t="s">
        <v>25</v>
      </c>
      <c r="B152" s="28" t="s">
        <v>20</v>
      </c>
      <c r="C152" s="36">
        <v>21603139</v>
      </c>
      <c r="D152" s="36">
        <v>21174585</v>
      </c>
      <c r="E152" s="37">
        <v>19181039</v>
      </c>
      <c r="F152" s="38">
        <v>28897239</v>
      </c>
      <c r="G152" s="36">
        <v>28897239</v>
      </c>
      <c r="H152" s="39">
        <v>28897239</v>
      </c>
      <c r="I152" s="40">
        <v>3281039</v>
      </c>
      <c r="J152" s="36">
        <v>-13488961</v>
      </c>
      <c r="K152" s="37">
        <v>-31181311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1580042019</v>
      </c>
      <c r="D156" s="36">
        <f t="shared" ref="D156:K156" si="30">SUM(D147:D155)</f>
        <v>1641805741</v>
      </c>
      <c r="E156" s="37">
        <f t="shared" si="30"/>
        <v>1659154264</v>
      </c>
      <c r="F156" s="38">
        <f t="shared" si="30"/>
        <v>1829236153</v>
      </c>
      <c r="G156" s="36">
        <f t="shared" si="30"/>
        <v>1776447153</v>
      </c>
      <c r="H156" s="39">
        <f t="shared" si="30"/>
        <v>1776447153</v>
      </c>
      <c r="I156" s="40">
        <f t="shared" si="30"/>
        <v>2106014843</v>
      </c>
      <c r="J156" s="36">
        <f t="shared" si="30"/>
        <v>2115202694</v>
      </c>
      <c r="K156" s="37">
        <f t="shared" si="30"/>
        <v>1476274321</v>
      </c>
    </row>
    <row r="157" spans="1:11" ht="0.95" customHeight="1" x14ac:dyDescent="0.25">
      <c r="A157" s="47"/>
      <c r="B157" s="48" t="s">
        <v>20</v>
      </c>
      <c r="C157" s="36">
        <v>158118708</v>
      </c>
      <c r="D157" s="36">
        <v>222417074</v>
      </c>
      <c r="E157" s="37">
        <v>221128630</v>
      </c>
      <c r="F157" s="38">
        <v>206426616</v>
      </c>
      <c r="G157" s="36">
        <v>206426616</v>
      </c>
      <c r="H157" s="39">
        <v>206426616</v>
      </c>
      <c r="I157" s="40">
        <v>226338480</v>
      </c>
      <c r="J157" s="36">
        <v>206666146</v>
      </c>
      <c r="K157" s="37">
        <v>224609302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158118708</v>
      </c>
      <c r="D159" s="36">
        <v>222417074</v>
      </c>
      <c r="E159" s="37">
        <v>221128630</v>
      </c>
      <c r="F159" s="38">
        <v>206426616</v>
      </c>
      <c r="G159" s="36">
        <v>206426616</v>
      </c>
      <c r="H159" s="39">
        <v>206426616</v>
      </c>
      <c r="I159" s="40">
        <v>226338480</v>
      </c>
      <c r="J159" s="36">
        <v>206666146</v>
      </c>
      <c r="K159" s="37">
        <v>224609302</v>
      </c>
    </row>
    <row r="160" spans="1:11" ht="13.15" customHeight="1" x14ac:dyDescent="0.25">
      <c r="A160" s="46" t="s">
        <v>94</v>
      </c>
      <c r="B160" s="28" t="s">
        <v>20</v>
      </c>
      <c r="C160" s="36">
        <v>12070884</v>
      </c>
      <c r="D160" s="36">
        <v>12070884</v>
      </c>
      <c r="E160" s="37">
        <v>12070884</v>
      </c>
      <c r="F160" s="38">
        <v>12070884</v>
      </c>
      <c r="G160" s="36">
        <v>12070884</v>
      </c>
      <c r="H160" s="39">
        <v>12070884</v>
      </c>
      <c r="I160" s="40">
        <v>13570884</v>
      </c>
      <c r="J160" s="36">
        <v>12070884</v>
      </c>
      <c r="K160" s="37">
        <v>12070884</v>
      </c>
    </row>
    <row r="161" spans="1:11" ht="0.95" customHeight="1" x14ac:dyDescent="0.25">
      <c r="A161" s="47"/>
      <c r="B161" s="28" t="s">
        <v>20</v>
      </c>
      <c r="C161" s="1">
        <v>209056954</v>
      </c>
      <c r="D161" s="1">
        <v>209106077</v>
      </c>
      <c r="E161" s="2">
        <v>212355669</v>
      </c>
      <c r="F161" s="3">
        <v>223856077</v>
      </c>
      <c r="G161" s="1">
        <v>221251077</v>
      </c>
      <c r="H161" s="4">
        <v>221251077</v>
      </c>
      <c r="I161" s="5">
        <v>221644820</v>
      </c>
      <c r="J161" s="1">
        <v>215826820</v>
      </c>
      <c r="K161" s="2">
        <v>215489740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209056954</v>
      </c>
      <c r="D163" s="36">
        <v>209106077</v>
      </c>
      <c r="E163" s="37">
        <v>212355669</v>
      </c>
      <c r="F163" s="38">
        <v>223856077</v>
      </c>
      <c r="G163" s="36">
        <v>221251077</v>
      </c>
      <c r="H163" s="39">
        <v>221251077</v>
      </c>
      <c r="I163" s="40">
        <v>221644820</v>
      </c>
      <c r="J163" s="36">
        <v>215826820</v>
      </c>
      <c r="K163" s="37">
        <v>215489740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10339426</v>
      </c>
      <c r="D168" s="1">
        <v>21237983</v>
      </c>
      <c r="E168" s="2">
        <v>17713590</v>
      </c>
      <c r="F168" s="3">
        <v>3492273</v>
      </c>
      <c r="G168" s="1">
        <v>22342273</v>
      </c>
      <c r="H168" s="4">
        <v>22342273</v>
      </c>
      <c r="I168" s="5">
        <v>13213591</v>
      </c>
      <c r="J168" s="1">
        <v>8443591</v>
      </c>
      <c r="K168" s="2">
        <v>3387391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10339426</v>
      </c>
      <c r="D170" s="36">
        <v>21237983</v>
      </c>
      <c r="E170" s="37">
        <v>17713590</v>
      </c>
      <c r="F170" s="38">
        <v>3492273</v>
      </c>
      <c r="G170" s="36">
        <v>22342273</v>
      </c>
      <c r="H170" s="39">
        <v>22342273</v>
      </c>
      <c r="I170" s="40">
        <v>13213591</v>
      </c>
      <c r="J170" s="36">
        <v>8443591</v>
      </c>
      <c r="K170" s="37">
        <v>3387391</v>
      </c>
    </row>
    <row r="171" spans="1:11" ht="13.15" customHeight="1" x14ac:dyDescent="0.25">
      <c r="A171" s="46" t="s">
        <v>43</v>
      </c>
      <c r="B171" s="28" t="s">
        <v>20</v>
      </c>
      <c r="C171" s="1">
        <v>4485511</v>
      </c>
      <c r="D171" s="1">
        <v>7395081</v>
      </c>
      <c r="E171" s="2">
        <v>7396575</v>
      </c>
      <c r="F171" s="3">
        <v>15606478</v>
      </c>
      <c r="G171" s="1">
        <v>17306478</v>
      </c>
      <c r="H171" s="4">
        <v>17306478</v>
      </c>
      <c r="I171" s="5">
        <v>11545779</v>
      </c>
      <c r="J171" s="1">
        <v>8943262</v>
      </c>
      <c r="K171" s="2">
        <v>6022059</v>
      </c>
    </row>
    <row r="172" spans="1:11" ht="13.15" customHeight="1" x14ac:dyDescent="0.25">
      <c r="A172" s="46" t="s">
        <v>44</v>
      </c>
      <c r="B172" s="28" t="s">
        <v>20</v>
      </c>
      <c r="C172" s="36">
        <v>1828290</v>
      </c>
      <c r="D172" s="36">
        <v>3021205</v>
      </c>
      <c r="E172" s="37">
        <v>3098989</v>
      </c>
      <c r="F172" s="38">
        <v>3821204</v>
      </c>
      <c r="G172" s="36">
        <v>3821204</v>
      </c>
      <c r="H172" s="39">
        <v>3821204</v>
      </c>
      <c r="I172" s="40">
        <v>1598990</v>
      </c>
      <c r="J172" s="36">
        <v>1978990</v>
      </c>
      <c r="K172" s="37">
        <v>-268210</v>
      </c>
    </row>
    <row r="173" spans="1:11" ht="13.15" customHeight="1" x14ac:dyDescent="0.25">
      <c r="A173" s="46" t="s">
        <v>45</v>
      </c>
      <c r="B173" s="28" t="s">
        <v>20</v>
      </c>
      <c r="C173" s="36">
        <v>4066195</v>
      </c>
      <c r="D173" s="36">
        <v>4541049</v>
      </c>
      <c r="E173" s="37">
        <v>3966900</v>
      </c>
      <c r="F173" s="38">
        <v>6586294</v>
      </c>
      <c r="G173" s="36">
        <v>6586294</v>
      </c>
      <c r="H173" s="39">
        <v>6586294</v>
      </c>
      <c r="I173" s="40">
        <v>2466900</v>
      </c>
      <c r="J173" s="36">
        <v>876900</v>
      </c>
      <c r="K173" s="37">
        <v>-808500</v>
      </c>
    </row>
    <row r="174" spans="1:11" ht="13.15" customHeight="1" x14ac:dyDescent="0.25">
      <c r="A174" s="46" t="s">
        <v>46</v>
      </c>
      <c r="B174" s="48" t="s">
        <v>20</v>
      </c>
      <c r="C174" s="36">
        <v>22580520</v>
      </c>
      <c r="D174" s="36">
        <v>28452054</v>
      </c>
      <c r="E174" s="37">
        <v>32716001</v>
      </c>
      <c r="F174" s="38">
        <v>33452054</v>
      </c>
      <c r="G174" s="36">
        <v>35562054</v>
      </c>
      <c r="H174" s="39">
        <v>35562054</v>
      </c>
      <c r="I174" s="40">
        <v>31716001</v>
      </c>
      <c r="J174" s="36">
        <v>39266001</v>
      </c>
      <c r="K174" s="37">
        <v>29296251</v>
      </c>
    </row>
    <row r="175" spans="1:11" ht="13.15" customHeight="1" x14ac:dyDescent="0.25">
      <c r="A175" s="46" t="s">
        <v>47</v>
      </c>
      <c r="B175" s="28" t="s">
        <v>20</v>
      </c>
      <c r="C175" s="36">
        <v>94639299</v>
      </c>
      <c r="D175" s="36">
        <v>95810077</v>
      </c>
      <c r="E175" s="37">
        <v>95898373</v>
      </c>
      <c r="F175" s="38">
        <v>95810078</v>
      </c>
      <c r="G175" s="36">
        <v>95810078</v>
      </c>
      <c r="H175" s="39">
        <v>95810078</v>
      </c>
      <c r="I175" s="40">
        <v>95898373</v>
      </c>
      <c r="J175" s="36">
        <v>95898373</v>
      </c>
      <c r="K175" s="37">
        <v>95898373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2097227806</v>
      </c>
      <c r="D180" s="62">
        <f t="shared" ref="D180:K180" si="31">D156+D159+D160+D163+D166+D167+SUM(D170:D176)+D179</f>
        <v>2245857225</v>
      </c>
      <c r="E180" s="63">
        <f t="shared" si="31"/>
        <v>2265499875</v>
      </c>
      <c r="F180" s="64">
        <f t="shared" si="31"/>
        <v>2430358111</v>
      </c>
      <c r="G180" s="62">
        <f t="shared" si="31"/>
        <v>2397624111</v>
      </c>
      <c r="H180" s="65">
        <f t="shared" si="31"/>
        <v>2397624111</v>
      </c>
      <c r="I180" s="66">
        <f t="shared" si="31"/>
        <v>2724008661</v>
      </c>
      <c r="J180" s="62">
        <f t="shared" si="31"/>
        <v>2705173661</v>
      </c>
      <c r="K180" s="63">
        <f t="shared" si="31"/>
        <v>2061971611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63880849</v>
      </c>
      <c r="D183" s="36">
        <v>70060079</v>
      </c>
      <c r="E183" s="37">
        <v>71830179</v>
      </c>
      <c r="F183" s="38">
        <v>86650000</v>
      </c>
      <c r="G183" s="36">
        <v>86650000</v>
      </c>
      <c r="H183" s="39">
        <v>86650000</v>
      </c>
      <c r="I183" s="40">
        <v>89700000</v>
      </c>
      <c r="J183" s="36">
        <v>94510000</v>
      </c>
      <c r="K183" s="37">
        <v>99811054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243023740</v>
      </c>
      <c r="D184" s="29">
        <f t="shared" ref="D184:K184" si="32">D194+D197+D198+D201+D204+D205+SUM(D208:D214)+D217</f>
        <v>273429594</v>
      </c>
      <c r="E184" s="30">
        <f t="shared" si="32"/>
        <v>312569438</v>
      </c>
      <c r="F184" s="31">
        <f t="shared" si="32"/>
        <v>341907955</v>
      </c>
      <c r="G184" s="29">
        <f t="shared" si="32"/>
        <v>364432820</v>
      </c>
      <c r="H184" s="32">
        <f t="shared" si="32"/>
        <v>364432820</v>
      </c>
      <c r="I184" s="33">
        <f t="shared" si="32"/>
        <v>362118331</v>
      </c>
      <c r="J184" s="29">
        <f t="shared" si="32"/>
        <v>382272543</v>
      </c>
      <c r="K184" s="30">
        <f t="shared" si="32"/>
        <v>403972690</v>
      </c>
    </row>
    <row r="185" spans="1:11" ht="13.15" customHeight="1" x14ac:dyDescent="0.25">
      <c r="A185" s="35" t="s">
        <v>19</v>
      </c>
      <c r="B185" s="28" t="s">
        <v>20</v>
      </c>
      <c r="C185" s="36">
        <v>47389073</v>
      </c>
      <c r="D185" s="36">
        <v>46030243</v>
      </c>
      <c r="E185" s="37">
        <v>55438663</v>
      </c>
      <c r="F185" s="38">
        <v>71979983</v>
      </c>
      <c r="G185" s="36">
        <v>67364183</v>
      </c>
      <c r="H185" s="39">
        <v>67364183</v>
      </c>
      <c r="I185" s="40">
        <v>72565840</v>
      </c>
      <c r="J185" s="36">
        <v>76451728</v>
      </c>
      <c r="K185" s="37">
        <v>80812696</v>
      </c>
    </row>
    <row r="186" spans="1:11" ht="13.15" customHeight="1" x14ac:dyDescent="0.25">
      <c r="A186" s="35" t="s">
        <v>21</v>
      </c>
      <c r="B186" s="28" t="s">
        <v>20</v>
      </c>
      <c r="C186" s="36">
        <v>542257</v>
      </c>
      <c r="D186" s="36">
        <v>1963312</v>
      </c>
      <c r="E186" s="37">
        <v>5456954</v>
      </c>
      <c r="F186" s="38">
        <v>550000</v>
      </c>
      <c r="G186" s="36">
        <v>4273000</v>
      </c>
      <c r="H186" s="39">
        <v>4273000</v>
      </c>
      <c r="I186" s="40">
        <v>3250000</v>
      </c>
      <c r="J186" s="36">
        <v>3441500</v>
      </c>
      <c r="K186" s="37">
        <v>3647990</v>
      </c>
    </row>
    <row r="187" spans="1:11" ht="13.15" customHeight="1" x14ac:dyDescent="0.25">
      <c r="A187" s="35" t="s">
        <v>22</v>
      </c>
      <c r="B187" s="28" t="s">
        <v>20</v>
      </c>
      <c r="C187" s="36">
        <v>57938380</v>
      </c>
      <c r="D187" s="36">
        <v>60972297</v>
      </c>
      <c r="E187" s="37">
        <v>63099660</v>
      </c>
      <c r="F187" s="38">
        <v>85856561</v>
      </c>
      <c r="G187" s="36">
        <v>84481761</v>
      </c>
      <c r="H187" s="39">
        <v>84481761</v>
      </c>
      <c r="I187" s="40">
        <v>89291310</v>
      </c>
      <c r="J187" s="36">
        <v>94231771</v>
      </c>
      <c r="K187" s="37">
        <v>99534729</v>
      </c>
    </row>
    <row r="188" spans="1:11" ht="13.15" customHeight="1" x14ac:dyDescent="0.25">
      <c r="A188" s="35" t="s">
        <v>23</v>
      </c>
      <c r="B188" s="28" t="s">
        <v>20</v>
      </c>
      <c r="C188" s="36">
        <v>44101710</v>
      </c>
      <c r="D188" s="36">
        <v>60084992</v>
      </c>
      <c r="E188" s="37">
        <v>70656650</v>
      </c>
      <c r="F188" s="38">
        <v>56220474</v>
      </c>
      <c r="G188" s="36">
        <v>64903574</v>
      </c>
      <c r="H188" s="39">
        <v>64903574</v>
      </c>
      <c r="I188" s="40">
        <v>60346685</v>
      </c>
      <c r="J188" s="36">
        <v>63665521</v>
      </c>
      <c r="K188" s="37">
        <v>67040671</v>
      </c>
    </row>
    <row r="189" spans="1:11" ht="13.15" customHeight="1" x14ac:dyDescent="0.25">
      <c r="A189" s="35" t="s">
        <v>24</v>
      </c>
      <c r="B189" s="28" t="s">
        <v>20</v>
      </c>
      <c r="C189" s="36">
        <v>24371197</v>
      </c>
      <c r="D189" s="36">
        <v>30149406</v>
      </c>
      <c r="E189" s="37">
        <v>41842005</v>
      </c>
      <c r="F189" s="38">
        <v>42717514</v>
      </c>
      <c r="G189" s="36">
        <v>45949914</v>
      </c>
      <c r="H189" s="39">
        <v>45949914</v>
      </c>
      <c r="I189" s="40">
        <v>47576674</v>
      </c>
      <c r="J189" s="36">
        <v>50098708</v>
      </c>
      <c r="K189" s="37">
        <v>52818987</v>
      </c>
    </row>
    <row r="190" spans="1:11" ht="13.15" customHeight="1" x14ac:dyDescent="0.25">
      <c r="A190" s="35" t="s">
        <v>25</v>
      </c>
      <c r="B190" s="28" t="s">
        <v>20</v>
      </c>
      <c r="C190" s="36">
        <v>14982633</v>
      </c>
      <c r="D190" s="36">
        <v>19203789</v>
      </c>
      <c r="E190" s="37">
        <v>19736857</v>
      </c>
      <c r="F190" s="38">
        <v>22965180</v>
      </c>
      <c r="G190" s="36">
        <v>22191580</v>
      </c>
      <c r="H190" s="39">
        <v>22191580</v>
      </c>
      <c r="I190" s="40">
        <v>24211918</v>
      </c>
      <c r="J190" s="36">
        <v>25619827</v>
      </c>
      <c r="K190" s="37">
        <v>27127078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189325250</v>
      </c>
      <c r="D194" s="29">
        <f t="shared" ref="D194:K194" si="33">SUM(D185:D193)</f>
        <v>218404039</v>
      </c>
      <c r="E194" s="30">
        <f t="shared" si="33"/>
        <v>256230789</v>
      </c>
      <c r="F194" s="31">
        <f t="shared" si="33"/>
        <v>280289712</v>
      </c>
      <c r="G194" s="29">
        <f t="shared" si="33"/>
        <v>289164012</v>
      </c>
      <c r="H194" s="32">
        <f t="shared" si="33"/>
        <v>289164012</v>
      </c>
      <c r="I194" s="33">
        <f t="shared" si="33"/>
        <v>297242427</v>
      </c>
      <c r="J194" s="29">
        <f t="shared" si="33"/>
        <v>313509055</v>
      </c>
      <c r="K194" s="30">
        <f t="shared" si="33"/>
        <v>330982151</v>
      </c>
    </row>
    <row r="195" spans="1:11" ht="13.15" customHeight="1" x14ac:dyDescent="0.25">
      <c r="A195" s="47" t="s">
        <v>31</v>
      </c>
      <c r="B195" s="48" t="s">
        <v>20</v>
      </c>
      <c r="C195" s="36">
        <v>2745636</v>
      </c>
      <c r="D195" s="36">
        <v>3205796</v>
      </c>
      <c r="E195" s="37">
        <v>505160</v>
      </c>
      <c r="F195" s="38">
        <v>3280000</v>
      </c>
      <c r="G195" s="36">
        <v>7509915</v>
      </c>
      <c r="H195" s="39">
        <v>7509915</v>
      </c>
      <c r="I195" s="40">
        <v>3115000</v>
      </c>
      <c r="J195" s="36">
        <v>3728840</v>
      </c>
      <c r="K195" s="37">
        <v>4369071</v>
      </c>
    </row>
    <row r="196" spans="1:11" ht="13.15" customHeight="1" x14ac:dyDescent="0.25">
      <c r="A196" s="47" t="s">
        <v>32</v>
      </c>
      <c r="B196" s="28" t="s">
        <v>20</v>
      </c>
      <c r="C196" s="41">
        <v>442651</v>
      </c>
      <c r="D196" s="41">
        <v>469624</v>
      </c>
      <c r="E196" s="42">
        <v>445829</v>
      </c>
      <c r="F196" s="43">
        <v>710000</v>
      </c>
      <c r="G196" s="41">
        <v>1575000</v>
      </c>
      <c r="H196" s="44">
        <v>1575000</v>
      </c>
      <c r="I196" s="45">
        <v>580000</v>
      </c>
      <c r="J196" s="41">
        <v>606680</v>
      </c>
      <c r="K196" s="42">
        <v>643081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3188287</v>
      </c>
      <c r="D197" s="49">
        <f t="shared" si="34"/>
        <v>3675420</v>
      </c>
      <c r="E197" s="50">
        <f t="shared" si="34"/>
        <v>950989</v>
      </c>
      <c r="F197" s="51">
        <f t="shared" si="34"/>
        <v>3990000</v>
      </c>
      <c r="G197" s="49">
        <f t="shared" si="34"/>
        <v>9084915</v>
      </c>
      <c r="H197" s="52">
        <f t="shared" si="34"/>
        <v>9084915</v>
      </c>
      <c r="I197" s="53">
        <f t="shared" si="34"/>
        <v>3695000</v>
      </c>
      <c r="J197" s="49">
        <f t="shared" si="34"/>
        <v>4335520</v>
      </c>
      <c r="K197" s="50">
        <f t="shared" si="34"/>
        <v>5012152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6991334</v>
      </c>
      <c r="D199" s="1">
        <v>7195372</v>
      </c>
      <c r="E199" s="2">
        <v>8613768</v>
      </c>
      <c r="F199" s="3">
        <v>9775880</v>
      </c>
      <c r="G199" s="1">
        <v>10738880</v>
      </c>
      <c r="H199" s="4">
        <v>10738880</v>
      </c>
      <c r="I199" s="5">
        <v>10711250</v>
      </c>
      <c r="J199" s="1">
        <v>11290720</v>
      </c>
      <c r="K199" s="2">
        <v>11914110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6991334</v>
      </c>
      <c r="D201" s="29">
        <f t="shared" si="35"/>
        <v>7195372</v>
      </c>
      <c r="E201" s="30">
        <f t="shared" si="35"/>
        <v>8613768</v>
      </c>
      <c r="F201" s="31">
        <f t="shared" si="35"/>
        <v>9775880</v>
      </c>
      <c r="G201" s="29">
        <f t="shared" si="35"/>
        <v>10738880</v>
      </c>
      <c r="H201" s="32">
        <f t="shared" si="35"/>
        <v>10738880</v>
      </c>
      <c r="I201" s="33">
        <f t="shared" si="35"/>
        <v>10711250</v>
      </c>
      <c r="J201" s="29">
        <f t="shared" si="35"/>
        <v>11290720</v>
      </c>
      <c r="K201" s="30">
        <f t="shared" si="35"/>
        <v>11914110</v>
      </c>
    </row>
    <row r="202" spans="1:11" ht="13.15" customHeight="1" x14ac:dyDescent="0.25">
      <c r="A202" s="47" t="s">
        <v>37</v>
      </c>
      <c r="B202" s="48" t="s">
        <v>20</v>
      </c>
      <c r="C202" s="36">
        <v>13215147</v>
      </c>
      <c r="D202" s="36">
        <v>13131043</v>
      </c>
      <c r="E202" s="37">
        <v>13115034</v>
      </c>
      <c r="F202" s="38">
        <v>15263165</v>
      </c>
      <c r="G202" s="36">
        <v>17658365</v>
      </c>
      <c r="H202" s="39">
        <v>17658365</v>
      </c>
      <c r="I202" s="40">
        <v>15861411</v>
      </c>
      <c r="J202" s="36">
        <v>16648249</v>
      </c>
      <c r="K202" s="37">
        <v>17554080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13215147</v>
      </c>
      <c r="D204" s="49">
        <f t="shared" si="36"/>
        <v>13131043</v>
      </c>
      <c r="E204" s="50">
        <f t="shared" si="36"/>
        <v>13115034</v>
      </c>
      <c r="F204" s="51">
        <f t="shared" si="36"/>
        <v>15263165</v>
      </c>
      <c r="G204" s="49">
        <f t="shared" si="36"/>
        <v>17658365</v>
      </c>
      <c r="H204" s="52">
        <f t="shared" si="36"/>
        <v>17658365</v>
      </c>
      <c r="I204" s="53">
        <f t="shared" si="36"/>
        <v>15861411</v>
      </c>
      <c r="J204" s="49">
        <f t="shared" si="36"/>
        <v>16648249</v>
      </c>
      <c r="K204" s="50">
        <f t="shared" si="36"/>
        <v>17554080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1182564</v>
      </c>
      <c r="D210" s="36">
        <v>1138534</v>
      </c>
      <c r="E210" s="37">
        <v>963474</v>
      </c>
      <c r="F210" s="38">
        <v>1664000</v>
      </c>
      <c r="G210" s="36">
        <v>1312000</v>
      </c>
      <c r="H210" s="39">
        <v>1312000</v>
      </c>
      <c r="I210" s="40">
        <v>1520000</v>
      </c>
      <c r="J210" s="36">
        <v>1610640</v>
      </c>
      <c r="K210" s="37">
        <v>1706692</v>
      </c>
    </row>
    <row r="211" spans="1:11" ht="13.15" customHeight="1" x14ac:dyDescent="0.25">
      <c r="A211" s="46" t="s">
        <v>45</v>
      </c>
      <c r="B211" s="28" t="s">
        <v>20</v>
      </c>
      <c r="C211" s="36">
        <v>24900099</v>
      </c>
      <c r="D211" s="36">
        <v>26087108</v>
      </c>
      <c r="E211" s="37">
        <v>27357417</v>
      </c>
      <c r="F211" s="38">
        <v>25592198</v>
      </c>
      <c r="G211" s="36">
        <v>29961298</v>
      </c>
      <c r="H211" s="39">
        <v>29961298</v>
      </c>
      <c r="I211" s="40">
        <v>27696243</v>
      </c>
      <c r="J211" s="36">
        <v>29107039</v>
      </c>
      <c r="K211" s="37">
        <v>30595065</v>
      </c>
    </row>
    <row r="212" spans="1:11" ht="13.15" customHeight="1" x14ac:dyDescent="0.25">
      <c r="A212" s="46" t="s">
        <v>46</v>
      </c>
      <c r="B212" s="48" t="s">
        <v>20</v>
      </c>
      <c r="C212" s="36">
        <v>4221059</v>
      </c>
      <c r="D212" s="36">
        <v>3798078</v>
      </c>
      <c r="E212" s="37">
        <v>5337967</v>
      </c>
      <c r="F212" s="38">
        <v>5333000</v>
      </c>
      <c r="G212" s="36">
        <v>6513350</v>
      </c>
      <c r="H212" s="39">
        <v>6513350</v>
      </c>
      <c r="I212" s="40">
        <v>5392000</v>
      </c>
      <c r="J212" s="36">
        <v>5771320</v>
      </c>
      <c r="K212" s="37">
        <v>6208440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306904589</v>
      </c>
      <c r="D219" s="62">
        <f t="shared" si="39"/>
        <v>343489673</v>
      </c>
      <c r="E219" s="63">
        <f t="shared" si="39"/>
        <v>384399617</v>
      </c>
      <c r="F219" s="64">
        <f t="shared" si="39"/>
        <v>428557955</v>
      </c>
      <c r="G219" s="62">
        <f t="shared" si="39"/>
        <v>451082820</v>
      </c>
      <c r="H219" s="65">
        <f t="shared" si="39"/>
        <v>451082820</v>
      </c>
      <c r="I219" s="66">
        <f t="shared" si="39"/>
        <v>451818331</v>
      </c>
      <c r="J219" s="62">
        <f t="shared" si="39"/>
        <v>476782543</v>
      </c>
      <c r="K219" s="63">
        <f t="shared" si="39"/>
        <v>503783744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0.56765962720486662</v>
      </c>
      <c r="D221" s="6">
        <f t="shared" si="40"/>
        <v>0.47971941714639926</v>
      </c>
      <c r="E221" s="7">
        <f t="shared" si="40"/>
        <v>0.59713101839672644</v>
      </c>
      <c r="F221" s="8">
        <f t="shared" si="40"/>
        <v>0.8036661281982419</v>
      </c>
      <c r="G221" s="6">
        <f t="shared" si="40"/>
        <v>0.63349927793336691</v>
      </c>
      <c r="H221" s="9">
        <f t="shared" si="40"/>
        <v>0.63349927793336691</v>
      </c>
      <c r="I221" s="10">
        <f t="shared" si="40"/>
        <v>0.84261319898521991</v>
      </c>
      <c r="J221" s="6">
        <f t="shared" si="40"/>
        <v>0.92207587713445238</v>
      </c>
      <c r="K221" s="7">
        <f t="shared" si="40"/>
        <v>0.63008088320902933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1.061917805757403</v>
      </c>
      <c r="D222" s="6">
        <f t="shared" si="41"/>
        <v>0.87015661229842456</v>
      </c>
      <c r="E222" s="7">
        <f t="shared" si="41"/>
        <v>1.0475788178113825</v>
      </c>
      <c r="F222" s="8">
        <f t="shared" si="41"/>
        <v>2.3138257357184076</v>
      </c>
      <c r="G222" s="6">
        <f t="shared" si="41"/>
        <v>1.5845816503173686</v>
      </c>
      <c r="H222" s="9">
        <f t="shared" si="41"/>
        <v>1.5845816503173686</v>
      </c>
      <c r="I222" s="10">
        <f t="shared" si="41"/>
        <v>5.7651745373467111</v>
      </c>
      <c r="J222" s="6">
        <f t="shared" si="41"/>
        <v>6.7260903396465981</v>
      </c>
      <c r="K222" s="7">
        <f t="shared" si="41"/>
        <v>0.92174159387195731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0.1171301767353132</v>
      </c>
      <c r="D223" s="6">
        <f t="shared" si="42"/>
        <v>0.12358129620595619</v>
      </c>
      <c r="E223" s="7">
        <f t="shared" si="42"/>
        <v>0.13980734661495495</v>
      </c>
      <c r="F223" s="8">
        <f t="shared" si="42"/>
        <v>0.14158881458388206</v>
      </c>
      <c r="G223" s="6">
        <f t="shared" si="42"/>
        <v>0.15421087118065213</v>
      </c>
      <c r="H223" s="9">
        <f t="shared" si="42"/>
        <v>0.15421087118065213</v>
      </c>
      <c r="I223" s="10">
        <f t="shared" si="42"/>
        <v>0.13425592610342996</v>
      </c>
      <c r="J223" s="6">
        <f t="shared" si="42"/>
        <v>0.14239146070886036</v>
      </c>
      <c r="K223" s="7">
        <f t="shared" si="42"/>
        <v>0.19739558149646966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0.14982520226444052</v>
      </c>
      <c r="D224" s="6">
        <f t="shared" si="43"/>
        <v>0.1511347012104492</v>
      </c>
      <c r="E224" s="7">
        <f t="shared" si="43"/>
        <v>0.17346448113500293</v>
      </c>
      <c r="F224" s="8">
        <f t="shared" si="43"/>
        <v>0.22461573977597438</v>
      </c>
      <c r="G224" s="6">
        <f t="shared" si="43"/>
        <v>0.21231148203284775</v>
      </c>
      <c r="H224" s="9">
        <f t="shared" si="43"/>
        <v>0.21231148203284775</v>
      </c>
      <c r="I224" s="10">
        <f t="shared" si="43"/>
        <v>0.32598494836424396</v>
      </c>
      <c r="J224" s="6">
        <f t="shared" si="43"/>
        <v>0.37917488607434729</v>
      </c>
      <c r="K224" s="7">
        <f t="shared" si="43"/>
        <v>0.24235008943034808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214293752</v>
      </c>
      <c r="D5" s="29">
        <f t="shared" ref="D5:K5" si="0">D15+D18+D19+D22+D25+D26+SUM(D29:D35)+D38</f>
        <v>136486322</v>
      </c>
      <c r="E5" s="30">
        <f t="shared" si="0"/>
        <v>145999860</v>
      </c>
      <c r="F5" s="31">
        <f t="shared" si="0"/>
        <v>156903606</v>
      </c>
      <c r="G5" s="29">
        <f t="shared" si="0"/>
        <v>189103681</v>
      </c>
      <c r="H5" s="32">
        <f t="shared" si="0"/>
        <v>189103681</v>
      </c>
      <c r="I5" s="33">
        <f t="shared" si="0"/>
        <v>192270000</v>
      </c>
      <c r="J5" s="29">
        <f t="shared" si="0"/>
        <v>209663000</v>
      </c>
      <c r="K5" s="30">
        <f t="shared" si="0"/>
        <v>259000000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13626424</v>
      </c>
      <c r="F6" s="38">
        <v>41553374</v>
      </c>
      <c r="G6" s="36">
        <v>40860158</v>
      </c>
      <c r="H6" s="39">
        <v>40860158</v>
      </c>
      <c r="I6" s="40">
        <v>41270000</v>
      </c>
      <c r="J6" s="36">
        <v>26533000</v>
      </c>
      <c r="K6" s="37">
        <v>7000000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11720000</v>
      </c>
      <c r="G7" s="36">
        <v>1400000</v>
      </c>
      <c r="H7" s="39">
        <v>1400000</v>
      </c>
      <c r="I7" s="40">
        <v>4000000</v>
      </c>
      <c r="J7" s="36">
        <v>17000000</v>
      </c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1850000</v>
      </c>
      <c r="F8" s="38"/>
      <c r="G8" s="36">
        <v>10350000</v>
      </c>
      <c r="H8" s="39">
        <v>10350000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127782014</v>
      </c>
      <c r="D9" s="36">
        <v>33079432</v>
      </c>
      <c r="E9" s="37">
        <v>18695808</v>
      </c>
      <c r="F9" s="38">
        <v>21200000</v>
      </c>
      <c r="G9" s="36">
        <v>35327059</v>
      </c>
      <c r="H9" s="39">
        <v>35327059</v>
      </c>
      <c r="I9" s="40">
        <v>104000000</v>
      </c>
      <c r="J9" s="36">
        <v>77000000</v>
      </c>
      <c r="K9" s="37">
        <v>148000000</v>
      </c>
    </row>
    <row r="10" spans="1:11" ht="13.15" customHeight="1" x14ac:dyDescent="0.25">
      <c r="A10" s="35" t="s">
        <v>24</v>
      </c>
      <c r="B10" s="28" t="s">
        <v>20</v>
      </c>
      <c r="C10" s="36">
        <v>77655192</v>
      </c>
      <c r="D10" s="36">
        <v>28994535</v>
      </c>
      <c r="E10" s="37">
        <v>54693187</v>
      </c>
      <c r="F10" s="38">
        <v>35750000</v>
      </c>
      <c r="G10" s="36">
        <v>48719251</v>
      </c>
      <c r="H10" s="39">
        <v>48719251</v>
      </c>
      <c r="I10" s="40">
        <v>40000000</v>
      </c>
      <c r="J10" s="36">
        <v>53000000</v>
      </c>
      <c r="K10" s="37">
        <v>30000000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1000000</v>
      </c>
      <c r="G11" s="36"/>
      <c r="H11" s="39"/>
      <c r="I11" s="40">
        <v>3000000</v>
      </c>
      <c r="J11" s="36">
        <v>7630000</v>
      </c>
      <c r="K11" s="37">
        <v>16000000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205437206</v>
      </c>
      <c r="D15" s="29">
        <f t="shared" ref="D15:K15" si="1">SUM(D6:D14)</f>
        <v>62073967</v>
      </c>
      <c r="E15" s="30">
        <f t="shared" si="1"/>
        <v>88865419</v>
      </c>
      <c r="F15" s="31">
        <f t="shared" si="1"/>
        <v>111223374</v>
      </c>
      <c r="G15" s="29">
        <f t="shared" si="1"/>
        <v>136656468</v>
      </c>
      <c r="H15" s="32">
        <f t="shared" si="1"/>
        <v>136656468</v>
      </c>
      <c r="I15" s="33">
        <f t="shared" si="1"/>
        <v>192270000</v>
      </c>
      <c r="J15" s="29">
        <f t="shared" si="1"/>
        <v>181163000</v>
      </c>
      <c r="K15" s="30">
        <f t="shared" si="1"/>
        <v>201000000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6132486</v>
      </c>
      <c r="E16" s="37">
        <v>13586857</v>
      </c>
      <c r="F16" s="38">
        <v>37680232</v>
      </c>
      <c r="G16" s="36">
        <v>27118841</v>
      </c>
      <c r="H16" s="39">
        <v>27118841</v>
      </c>
      <c r="I16" s="40"/>
      <c r="J16" s="36">
        <v>22500000</v>
      </c>
      <c r="K16" s="37">
        <v>38000000</v>
      </c>
    </row>
    <row r="17" spans="1:11" ht="13.15" customHeight="1" x14ac:dyDescent="0.25">
      <c r="A17" s="47" t="s">
        <v>32</v>
      </c>
      <c r="B17" s="28" t="s">
        <v>20</v>
      </c>
      <c r="C17" s="41">
        <v>7473635</v>
      </c>
      <c r="D17" s="41">
        <v>354499</v>
      </c>
      <c r="E17" s="42"/>
      <c r="F17" s="43"/>
      <c r="G17" s="41"/>
      <c r="H17" s="44"/>
      <c r="I17" s="45"/>
      <c r="J17" s="41">
        <v>1000000</v>
      </c>
      <c r="K17" s="42">
        <v>10000000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7473635</v>
      </c>
      <c r="D18" s="49">
        <f t="shared" ref="D18:K18" si="2">SUM(D16:D17)</f>
        <v>6486985</v>
      </c>
      <c r="E18" s="50">
        <f t="shared" si="2"/>
        <v>13586857</v>
      </c>
      <c r="F18" s="51">
        <f t="shared" si="2"/>
        <v>37680232</v>
      </c>
      <c r="G18" s="49">
        <f t="shared" si="2"/>
        <v>27118841</v>
      </c>
      <c r="H18" s="52">
        <f t="shared" si="2"/>
        <v>27118841</v>
      </c>
      <c r="I18" s="53">
        <f t="shared" si="2"/>
        <v>0</v>
      </c>
      <c r="J18" s="49">
        <f t="shared" si="2"/>
        <v>23500000</v>
      </c>
      <c r="K18" s="50">
        <f t="shared" si="2"/>
        <v>48000000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651788</v>
      </c>
      <c r="D30" s="1">
        <v>1499527</v>
      </c>
      <c r="E30" s="2">
        <v>1403293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342536</v>
      </c>
      <c r="D31" s="36">
        <v>543154</v>
      </c>
      <c r="E31" s="37">
        <v>2250539</v>
      </c>
      <c r="F31" s="38"/>
      <c r="G31" s="36">
        <v>342995</v>
      </c>
      <c r="H31" s="39">
        <v>342995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388587</v>
      </c>
      <c r="D32" s="36">
        <v>382359</v>
      </c>
      <c r="E32" s="37">
        <v>245928</v>
      </c>
      <c r="F32" s="38"/>
      <c r="G32" s="36">
        <v>2985377</v>
      </c>
      <c r="H32" s="39">
        <v>2985377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65500330</v>
      </c>
      <c r="E33" s="37">
        <v>39647824</v>
      </c>
      <c r="F33" s="38">
        <v>8000000</v>
      </c>
      <c r="G33" s="36">
        <v>22000000</v>
      </c>
      <c r="H33" s="39">
        <v>22000000</v>
      </c>
      <c r="I33" s="40"/>
      <c r="J33" s="36">
        <v>5000000</v>
      </c>
      <c r="K33" s="37">
        <v>10000000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15549947</v>
      </c>
      <c r="D40" s="29">
        <f t="shared" ref="D40:K40" si="7">D50+D53+D54+D57+D60+D61+SUM(D64:D70)+D73</f>
        <v>30152670</v>
      </c>
      <c r="E40" s="30">
        <f t="shared" si="7"/>
        <v>120409945</v>
      </c>
      <c r="F40" s="31">
        <f t="shared" si="7"/>
        <v>114400000</v>
      </c>
      <c r="G40" s="29">
        <f t="shared" si="7"/>
        <v>107085505</v>
      </c>
      <c r="H40" s="32">
        <f t="shared" si="7"/>
        <v>107085505</v>
      </c>
      <c r="I40" s="33">
        <f t="shared" si="7"/>
        <v>36684000</v>
      </c>
      <c r="J40" s="29">
        <f t="shared" si="7"/>
        <v>105302000</v>
      </c>
      <c r="K40" s="30">
        <f t="shared" si="7"/>
        <v>37000000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>
        <v>48052967</v>
      </c>
      <c r="F41" s="38">
        <v>33250000</v>
      </c>
      <c r="G41" s="36">
        <v>65158820</v>
      </c>
      <c r="H41" s="39">
        <v>65158820</v>
      </c>
      <c r="I41" s="40">
        <v>7000000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15549947</v>
      </c>
      <c r="D43" s="36">
        <v>22074468</v>
      </c>
      <c r="E43" s="37">
        <v>45127565</v>
      </c>
      <c r="F43" s="38">
        <v>55150000</v>
      </c>
      <c r="G43" s="36">
        <v>21787573</v>
      </c>
      <c r="H43" s="39">
        <v>21787573</v>
      </c>
      <c r="I43" s="40">
        <v>29684000</v>
      </c>
      <c r="J43" s="36">
        <v>105302000</v>
      </c>
      <c r="K43" s="37">
        <v>37000000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>
        <v>1145769</v>
      </c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>
        <v>6932433</v>
      </c>
      <c r="E45" s="37">
        <v>27229413</v>
      </c>
      <c r="F45" s="38">
        <v>26000000</v>
      </c>
      <c r="G45" s="36">
        <v>20139112</v>
      </c>
      <c r="H45" s="39">
        <v>20139112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15549947</v>
      </c>
      <c r="D50" s="29">
        <f t="shared" ref="D50:K50" si="8">SUM(D41:D49)</f>
        <v>30152670</v>
      </c>
      <c r="E50" s="30">
        <f t="shared" si="8"/>
        <v>120409945</v>
      </c>
      <c r="F50" s="31">
        <f t="shared" si="8"/>
        <v>114400000</v>
      </c>
      <c r="G50" s="29">
        <f t="shared" si="8"/>
        <v>107085505</v>
      </c>
      <c r="H50" s="32">
        <f t="shared" si="8"/>
        <v>107085505</v>
      </c>
      <c r="I50" s="33">
        <f t="shared" si="8"/>
        <v>36684000</v>
      </c>
      <c r="J50" s="29">
        <f t="shared" si="8"/>
        <v>105302000</v>
      </c>
      <c r="K50" s="30">
        <f t="shared" si="8"/>
        <v>37000000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113513894</v>
      </c>
      <c r="D75" s="29">
        <f t="shared" ref="D75:K75" si="14">D85+D88+D89+D92+D95+D96+SUM(D99:D105)+D108</f>
        <v>103713298</v>
      </c>
      <c r="E75" s="30">
        <f t="shared" si="14"/>
        <v>78987235</v>
      </c>
      <c r="F75" s="31">
        <f t="shared" si="14"/>
        <v>90504394</v>
      </c>
      <c r="G75" s="29">
        <f t="shared" si="14"/>
        <v>57681979</v>
      </c>
      <c r="H75" s="32">
        <f t="shared" si="14"/>
        <v>57681979</v>
      </c>
      <c r="I75" s="33">
        <f t="shared" si="14"/>
        <v>117248000</v>
      </c>
      <c r="J75" s="29">
        <f t="shared" si="14"/>
        <v>43000000</v>
      </c>
      <c r="K75" s="30">
        <f t="shared" si="14"/>
        <v>92506000</v>
      </c>
    </row>
    <row r="76" spans="1:11" ht="13.15" customHeight="1" x14ac:dyDescent="0.25">
      <c r="A76" s="35" t="s">
        <v>19</v>
      </c>
      <c r="B76" s="28" t="s">
        <v>20</v>
      </c>
      <c r="C76" s="36">
        <v>107404423</v>
      </c>
      <c r="D76" s="36">
        <v>86347851</v>
      </c>
      <c r="E76" s="37">
        <v>60816905</v>
      </c>
      <c r="F76" s="38">
        <v>76546024</v>
      </c>
      <c r="G76" s="36">
        <v>50672993</v>
      </c>
      <c r="H76" s="39">
        <v>50672993</v>
      </c>
      <c r="I76" s="40">
        <v>117248000</v>
      </c>
      <c r="J76" s="36">
        <v>38000000</v>
      </c>
      <c r="K76" s="37">
        <v>70006000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17540633</v>
      </c>
      <c r="F78" s="38"/>
      <c r="G78" s="36">
        <v>2275000</v>
      </c>
      <c r="H78" s="39">
        <v>2275000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5446737</v>
      </c>
      <c r="D79" s="36">
        <v>16843708</v>
      </c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482700</v>
      </c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113333860</v>
      </c>
      <c r="D85" s="29">
        <f t="shared" ref="D85:K85" si="15">SUM(D76:D84)</f>
        <v>103191559</v>
      </c>
      <c r="E85" s="30">
        <f t="shared" si="15"/>
        <v>78357538</v>
      </c>
      <c r="F85" s="31">
        <f t="shared" si="15"/>
        <v>76546024</v>
      </c>
      <c r="G85" s="29">
        <f t="shared" si="15"/>
        <v>52947993</v>
      </c>
      <c r="H85" s="32">
        <f t="shared" si="15"/>
        <v>52947993</v>
      </c>
      <c r="I85" s="33">
        <f t="shared" si="15"/>
        <v>117248000</v>
      </c>
      <c r="J85" s="29">
        <f t="shared" si="15"/>
        <v>38000000</v>
      </c>
      <c r="K85" s="30">
        <f t="shared" si="15"/>
        <v>70006000</v>
      </c>
    </row>
    <row r="86" spans="1:11" ht="13.15" customHeight="1" x14ac:dyDescent="0.25">
      <c r="A86" s="47" t="s">
        <v>31</v>
      </c>
      <c r="B86" s="48" t="s">
        <v>20</v>
      </c>
      <c r="C86" s="36">
        <v>180034</v>
      </c>
      <c r="D86" s="36">
        <v>521739</v>
      </c>
      <c r="E86" s="37">
        <v>629697</v>
      </c>
      <c r="F86" s="38">
        <v>12458370</v>
      </c>
      <c r="G86" s="36">
        <v>4733986</v>
      </c>
      <c r="H86" s="39">
        <v>4733986</v>
      </c>
      <c r="I86" s="40"/>
      <c r="J86" s="36"/>
      <c r="K86" s="37">
        <v>1500000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1500000</v>
      </c>
      <c r="G87" s="41"/>
      <c r="H87" s="44"/>
      <c r="I87" s="45"/>
      <c r="J87" s="41">
        <v>5000000</v>
      </c>
      <c r="K87" s="42">
        <v>21000000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180034</v>
      </c>
      <c r="D88" s="49">
        <f t="shared" si="16"/>
        <v>521739</v>
      </c>
      <c r="E88" s="50">
        <f t="shared" si="16"/>
        <v>629697</v>
      </c>
      <c r="F88" s="51">
        <f t="shared" si="16"/>
        <v>13958370</v>
      </c>
      <c r="G88" s="49">
        <f t="shared" si="16"/>
        <v>4733986</v>
      </c>
      <c r="H88" s="52">
        <f t="shared" si="16"/>
        <v>4733986</v>
      </c>
      <c r="I88" s="53">
        <f t="shared" si="16"/>
        <v>0</v>
      </c>
      <c r="J88" s="49">
        <f t="shared" si="16"/>
        <v>5000000</v>
      </c>
      <c r="K88" s="50">
        <f t="shared" si="16"/>
        <v>22500000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343357593</v>
      </c>
      <c r="D110" s="29">
        <f t="shared" ref="D110:K110" si="21">D120+D123+D124+D127+D130+D131+SUM(D134:D140)+D143</f>
        <v>270352290</v>
      </c>
      <c r="E110" s="30">
        <f t="shared" si="21"/>
        <v>345397040</v>
      </c>
      <c r="F110" s="31">
        <f t="shared" si="21"/>
        <v>361808000</v>
      </c>
      <c r="G110" s="29">
        <f t="shared" si="21"/>
        <v>353871165</v>
      </c>
      <c r="H110" s="32">
        <f t="shared" si="21"/>
        <v>353871165</v>
      </c>
      <c r="I110" s="33">
        <f t="shared" si="21"/>
        <v>346202000</v>
      </c>
      <c r="J110" s="29">
        <f t="shared" si="21"/>
        <v>357965000</v>
      </c>
      <c r="K110" s="30">
        <f t="shared" si="21"/>
        <v>388506000</v>
      </c>
    </row>
    <row r="111" spans="1:11" ht="13.15" customHeight="1" x14ac:dyDescent="0.25">
      <c r="A111" s="35" t="s">
        <v>19</v>
      </c>
      <c r="B111" s="28" t="s">
        <v>20</v>
      </c>
      <c r="C111" s="36">
        <v>107404423</v>
      </c>
      <c r="D111" s="36">
        <v>86347851</v>
      </c>
      <c r="E111" s="37">
        <v>122496296</v>
      </c>
      <c r="F111" s="38">
        <v>151349398</v>
      </c>
      <c r="G111" s="36">
        <v>156691971</v>
      </c>
      <c r="H111" s="39">
        <v>156691971</v>
      </c>
      <c r="I111" s="40">
        <v>165518000</v>
      </c>
      <c r="J111" s="36">
        <v>64533000</v>
      </c>
      <c r="K111" s="37">
        <v>77006000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11720000</v>
      </c>
      <c r="G112" s="36">
        <v>1400000</v>
      </c>
      <c r="H112" s="39">
        <v>1400000</v>
      </c>
      <c r="I112" s="40">
        <v>4000000</v>
      </c>
      <c r="J112" s="36">
        <v>17000000</v>
      </c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15549947</v>
      </c>
      <c r="D113" s="36">
        <v>22074468</v>
      </c>
      <c r="E113" s="37">
        <v>64518198</v>
      </c>
      <c r="F113" s="38">
        <v>55150000</v>
      </c>
      <c r="G113" s="36">
        <v>34412573</v>
      </c>
      <c r="H113" s="39">
        <v>34412573</v>
      </c>
      <c r="I113" s="40">
        <v>29684000</v>
      </c>
      <c r="J113" s="36">
        <v>105302000</v>
      </c>
      <c r="K113" s="37">
        <v>37000000</v>
      </c>
    </row>
    <row r="114" spans="1:11" ht="13.15" customHeight="1" x14ac:dyDescent="0.25">
      <c r="A114" s="35" t="s">
        <v>23</v>
      </c>
      <c r="B114" s="28" t="s">
        <v>20</v>
      </c>
      <c r="C114" s="36">
        <v>133228751</v>
      </c>
      <c r="D114" s="36">
        <v>51068909</v>
      </c>
      <c r="E114" s="37">
        <v>18695808</v>
      </c>
      <c r="F114" s="38">
        <v>21200000</v>
      </c>
      <c r="G114" s="36">
        <v>35327059</v>
      </c>
      <c r="H114" s="39">
        <v>35327059</v>
      </c>
      <c r="I114" s="40">
        <v>104000000</v>
      </c>
      <c r="J114" s="36">
        <v>77000000</v>
      </c>
      <c r="K114" s="37">
        <v>148000000</v>
      </c>
    </row>
    <row r="115" spans="1:11" ht="13.15" customHeight="1" x14ac:dyDescent="0.25">
      <c r="A115" s="35" t="s">
        <v>24</v>
      </c>
      <c r="B115" s="28" t="s">
        <v>20</v>
      </c>
      <c r="C115" s="36">
        <v>78137892</v>
      </c>
      <c r="D115" s="36">
        <v>35926968</v>
      </c>
      <c r="E115" s="37">
        <v>81922600</v>
      </c>
      <c r="F115" s="38">
        <v>61750000</v>
      </c>
      <c r="G115" s="36">
        <v>68858363</v>
      </c>
      <c r="H115" s="39">
        <v>68858363</v>
      </c>
      <c r="I115" s="40">
        <v>40000000</v>
      </c>
      <c r="J115" s="36">
        <v>53000000</v>
      </c>
      <c r="K115" s="37">
        <v>30000000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1000000</v>
      </c>
      <c r="G116" s="36"/>
      <c r="H116" s="39"/>
      <c r="I116" s="40">
        <v>3000000</v>
      </c>
      <c r="J116" s="36">
        <v>7630000</v>
      </c>
      <c r="K116" s="37">
        <v>16000000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334321013</v>
      </c>
      <c r="D120" s="29">
        <f t="shared" ref="D120:K120" si="22">SUM(D111:D119)</f>
        <v>195418196</v>
      </c>
      <c r="E120" s="30">
        <f t="shared" si="22"/>
        <v>287632902</v>
      </c>
      <c r="F120" s="31">
        <f t="shared" si="22"/>
        <v>302169398</v>
      </c>
      <c r="G120" s="29">
        <f t="shared" si="22"/>
        <v>296689966</v>
      </c>
      <c r="H120" s="32">
        <f t="shared" si="22"/>
        <v>296689966</v>
      </c>
      <c r="I120" s="33">
        <f t="shared" si="22"/>
        <v>346202000</v>
      </c>
      <c r="J120" s="29">
        <f t="shared" si="22"/>
        <v>324465000</v>
      </c>
      <c r="K120" s="30">
        <f t="shared" si="22"/>
        <v>308006000</v>
      </c>
    </row>
    <row r="121" spans="1:11" ht="13.15" customHeight="1" x14ac:dyDescent="0.25">
      <c r="A121" s="47" t="s">
        <v>31</v>
      </c>
      <c r="B121" s="48" t="s">
        <v>20</v>
      </c>
      <c r="C121" s="36">
        <v>180034</v>
      </c>
      <c r="D121" s="36">
        <v>6654225</v>
      </c>
      <c r="E121" s="37">
        <v>14216554</v>
      </c>
      <c r="F121" s="38">
        <v>50138602</v>
      </c>
      <c r="G121" s="36">
        <v>31852827</v>
      </c>
      <c r="H121" s="39">
        <v>31852827</v>
      </c>
      <c r="I121" s="40"/>
      <c r="J121" s="36">
        <v>22500000</v>
      </c>
      <c r="K121" s="37">
        <v>39500000</v>
      </c>
    </row>
    <row r="122" spans="1:11" ht="13.15" customHeight="1" x14ac:dyDescent="0.25">
      <c r="A122" s="47" t="s">
        <v>32</v>
      </c>
      <c r="B122" s="28" t="s">
        <v>20</v>
      </c>
      <c r="C122" s="41">
        <v>7473635</v>
      </c>
      <c r="D122" s="41">
        <v>354499</v>
      </c>
      <c r="E122" s="42"/>
      <c r="F122" s="43">
        <v>1500000</v>
      </c>
      <c r="G122" s="41"/>
      <c r="H122" s="44"/>
      <c r="I122" s="45"/>
      <c r="J122" s="41">
        <v>6000000</v>
      </c>
      <c r="K122" s="42">
        <v>31000000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7653669</v>
      </c>
      <c r="D123" s="49">
        <f t="shared" si="23"/>
        <v>7008724</v>
      </c>
      <c r="E123" s="50">
        <f t="shared" si="23"/>
        <v>14216554</v>
      </c>
      <c r="F123" s="51">
        <f t="shared" si="23"/>
        <v>51638602</v>
      </c>
      <c r="G123" s="49">
        <f t="shared" si="23"/>
        <v>31852827</v>
      </c>
      <c r="H123" s="52">
        <f t="shared" si="23"/>
        <v>31852827</v>
      </c>
      <c r="I123" s="53">
        <f t="shared" si="23"/>
        <v>0</v>
      </c>
      <c r="J123" s="49">
        <f t="shared" si="23"/>
        <v>28500000</v>
      </c>
      <c r="K123" s="50">
        <f t="shared" si="23"/>
        <v>70500000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651788</v>
      </c>
      <c r="D135" s="1">
        <v>1499527</v>
      </c>
      <c r="E135" s="2">
        <v>1403293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342536</v>
      </c>
      <c r="D136" s="36">
        <v>543154</v>
      </c>
      <c r="E136" s="37">
        <v>2250539</v>
      </c>
      <c r="F136" s="38"/>
      <c r="G136" s="36">
        <v>342995</v>
      </c>
      <c r="H136" s="39">
        <v>342995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388587</v>
      </c>
      <c r="D137" s="36">
        <v>382359</v>
      </c>
      <c r="E137" s="37">
        <v>245928</v>
      </c>
      <c r="F137" s="38"/>
      <c r="G137" s="36">
        <v>2985377</v>
      </c>
      <c r="H137" s="39">
        <v>2985377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65500330</v>
      </c>
      <c r="E138" s="37">
        <v>39647824</v>
      </c>
      <c r="F138" s="38">
        <v>8000000</v>
      </c>
      <c r="G138" s="36">
        <v>22000000</v>
      </c>
      <c r="H138" s="39">
        <v>22000000</v>
      </c>
      <c r="I138" s="40"/>
      <c r="J138" s="36">
        <v>5000000</v>
      </c>
      <c r="K138" s="37">
        <v>10000000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343357593</v>
      </c>
      <c r="D144" s="62">
        <f t="shared" si="28"/>
        <v>270352290</v>
      </c>
      <c r="E144" s="63">
        <f t="shared" si="28"/>
        <v>345397040</v>
      </c>
      <c r="F144" s="64">
        <f t="shared" si="28"/>
        <v>361808000</v>
      </c>
      <c r="G144" s="62">
        <f t="shared" si="28"/>
        <v>353871165</v>
      </c>
      <c r="H144" s="65">
        <f t="shared" si="28"/>
        <v>353871165</v>
      </c>
      <c r="I144" s="66">
        <f t="shared" si="28"/>
        <v>346202000</v>
      </c>
      <c r="J144" s="62">
        <f t="shared" si="28"/>
        <v>357965000</v>
      </c>
      <c r="K144" s="63">
        <f t="shared" si="28"/>
        <v>388506000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4959013378</v>
      </c>
      <c r="D146" s="29">
        <f t="shared" ref="D146:K146" si="29">D156+D159+D160+D163+D166+D167+SUM(D170:D176)+D179</f>
        <v>4750879925</v>
      </c>
      <c r="E146" s="30">
        <f t="shared" si="29"/>
        <v>4736721444</v>
      </c>
      <c r="F146" s="31">
        <f t="shared" si="29"/>
        <v>5513831650</v>
      </c>
      <c r="G146" s="29">
        <f t="shared" si="29"/>
        <v>5505894815</v>
      </c>
      <c r="H146" s="32">
        <f t="shared" si="29"/>
        <v>5505894815</v>
      </c>
      <c r="I146" s="33">
        <f t="shared" si="29"/>
        <v>5533171695</v>
      </c>
      <c r="J146" s="29">
        <f t="shared" si="29"/>
        <v>5631681755</v>
      </c>
      <c r="K146" s="30">
        <f t="shared" si="29"/>
        <v>5748969815</v>
      </c>
    </row>
    <row r="147" spans="1:11" ht="13.15" customHeight="1" x14ac:dyDescent="0.25">
      <c r="A147" s="35" t="s">
        <v>19</v>
      </c>
      <c r="B147" s="28" t="s">
        <v>20</v>
      </c>
      <c r="C147" s="36">
        <v>1159137735</v>
      </c>
      <c r="D147" s="36">
        <v>1012834960</v>
      </c>
      <c r="E147" s="37">
        <v>909988582</v>
      </c>
      <c r="F147" s="38">
        <v>151349398</v>
      </c>
      <c r="G147" s="36">
        <v>156691971</v>
      </c>
      <c r="H147" s="39">
        <v>156691971</v>
      </c>
      <c r="I147" s="40">
        <v>165518000</v>
      </c>
      <c r="J147" s="36">
        <v>64533000</v>
      </c>
      <c r="K147" s="37">
        <v>77006000</v>
      </c>
    </row>
    <row r="148" spans="1:11" ht="13.15" customHeight="1" x14ac:dyDescent="0.25">
      <c r="A148" s="35" t="s">
        <v>21</v>
      </c>
      <c r="B148" s="28" t="s">
        <v>20</v>
      </c>
      <c r="C148" s="36">
        <v>35023212</v>
      </c>
      <c r="D148" s="36">
        <v>35023212</v>
      </c>
      <c r="E148" s="37">
        <v>35023212</v>
      </c>
      <c r="F148" s="38">
        <v>11720000</v>
      </c>
      <c r="G148" s="36">
        <v>1400000</v>
      </c>
      <c r="H148" s="39">
        <v>1400000</v>
      </c>
      <c r="I148" s="40">
        <v>4000000</v>
      </c>
      <c r="J148" s="36">
        <v>17000000</v>
      </c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1436749503</v>
      </c>
      <c r="D149" s="36">
        <v>1449588616</v>
      </c>
      <c r="E149" s="37">
        <v>1491681536</v>
      </c>
      <c r="F149" s="38">
        <v>5122163550</v>
      </c>
      <c r="G149" s="36">
        <v>5101426123</v>
      </c>
      <c r="H149" s="39">
        <v>5101426123</v>
      </c>
      <c r="I149" s="40">
        <v>5131643595</v>
      </c>
      <c r="J149" s="36">
        <v>5294008655</v>
      </c>
      <c r="K149" s="37">
        <v>5312453715</v>
      </c>
    </row>
    <row r="150" spans="1:11" ht="13.15" customHeight="1" x14ac:dyDescent="0.25">
      <c r="A150" s="35" t="s">
        <v>23</v>
      </c>
      <c r="B150" s="28" t="s">
        <v>20</v>
      </c>
      <c r="C150" s="36">
        <v>838266944</v>
      </c>
      <c r="D150" s="36">
        <v>756107102</v>
      </c>
      <c r="E150" s="37">
        <v>723734001</v>
      </c>
      <c r="F150" s="38">
        <v>21200000</v>
      </c>
      <c r="G150" s="36">
        <v>35327059</v>
      </c>
      <c r="H150" s="39">
        <v>35327059</v>
      </c>
      <c r="I150" s="40">
        <v>104000000</v>
      </c>
      <c r="J150" s="36">
        <v>77000000</v>
      </c>
      <c r="K150" s="37">
        <v>148000000</v>
      </c>
    </row>
    <row r="151" spans="1:11" ht="13.15" customHeight="1" x14ac:dyDescent="0.25">
      <c r="A151" s="35" t="s">
        <v>24</v>
      </c>
      <c r="B151" s="28" t="s">
        <v>20</v>
      </c>
      <c r="C151" s="36">
        <v>164996054</v>
      </c>
      <c r="D151" s="36">
        <v>122785130</v>
      </c>
      <c r="E151" s="37">
        <v>168780762</v>
      </c>
      <c r="F151" s="38">
        <v>61750000</v>
      </c>
      <c r="G151" s="36">
        <v>68858363</v>
      </c>
      <c r="H151" s="39">
        <v>68858363</v>
      </c>
      <c r="I151" s="40">
        <v>40000000</v>
      </c>
      <c r="J151" s="36">
        <v>53000000</v>
      </c>
      <c r="K151" s="37">
        <v>30000000</v>
      </c>
    </row>
    <row r="152" spans="1:11" ht="13.15" customHeight="1" x14ac:dyDescent="0.25">
      <c r="A152" s="35" t="s">
        <v>25</v>
      </c>
      <c r="B152" s="28" t="s">
        <v>20</v>
      </c>
      <c r="C152" s="36">
        <v>290296</v>
      </c>
      <c r="D152" s="36">
        <v>290296</v>
      </c>
      <c r="E152" s="37">
        <v>290296</v>
      </c>
      <c r="F152" s="38">
        <v>1000000</v>
      </c>
      <c r="G152" s="36"/>
      <c r="H152" s="39"/>
      <c r="I152" s="40">
        <v>3000000</v>
      </c>
      <c r="J152" s="36">
        <v>7630000</v>
      </c>
      <c r="K152" s="37">
        <v>16000000</v>
      </c>
    </row>
    <row r="153" spans="1:11" ht="13.15" customHeight="1" x14ac:dyDescent="0.25">
      <c r="A153" s="35" t="s">
        <v>26</v>
      </c>
      <c r="B153" s="28" t="s">
        <v>20</v>
      </c>
      <c r="C153" s="36">
        <v>2575022</v>
      </c>
      <c r="D153" s="36">
        <v>2575022</v>
      </c>
      <c r="E153" s="37">
        <v>2575022</v>
      </c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3637038766</v>
      </c>
      <c r="D156" s="36">
        <f t="shared" ref="D156:K156" si="30">SUM(D147:D155)</f>
        <v>3379204338</v>
      </c>
      <c r="E156" s="37">
        <f t="shared" si="30"/>
        <v>3332073411</v>
      </c>
      <c r="F156" s="38">
        <f t="shared" si="30"/>
        <v>5369182948</v>
      </c>
      <c r="G156" s="36">
        <f t="shared" si="30"/>
        <v>5363703516</v>
      </c>
      <c r="H156" s="39">
        <f t="shared" si="30"/>
        <v>5363703516</v>
      </c>
      <c r="I156" s="40">
        <f t="shared" si="30"/>
        <v>5448161595</v>
      </c>
      <c r="J156" s="36">
        <f t="shared" si="30"/>
        <v>5513171655</v>
      </c>
      <c r="K156" s="37">
        <f t="shared" si="30"/>
        <v>5583459715</v>
      </c>
    </row>
    <row r="157" spans="1:11" ht="0.95" customHeight="1" x14ac:dyDescent="0.25">
      <c r="A157" s="47"/>
      <c r="B157" s="48" t="s">
        <v>20</v>
      </c>
      <c r="C157" s="36">
        <v>258759742</v>
      </c>
      <c r="D157" s="36">
        <v>246336503</v>
      </c>
      <c r="E157" s="37">
        <v>245364909</v>
      </c>
      <c r="F157" s="38">
        <v>51638602</v>
      </c>
      <c r="G157" s="36">
        <v>31852827</v>
      </c>
      <c r="H157" s="39">
        <v>31852827</v>
      </c>
      <c r="I157" s="40"/>
      <c r="J157" s="36">
        <v>28500000</v>
      </c>
      <c r="K157" s="37">
        <v>70500000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258759742</v>
      </c>
      <c r="D159" s="36">
        <v>246336503</v>
      </c>
      <c r="E159" s="37">
        <v>245364909</v>
      </c>
      <c r="F159" s="38">
        <v>51638602</v>
      </c>
      <c r="G159" s="36">
        <v>31852827</v>
      </c>
      <c r="H159" s="39">
        <v>31852827</v>
      </c>
      <c r="I159" s="40"/>
      <c r="J159" s="36">
        <v>28500000</v>
      </c>
      <c r="K159" s="37">
        <v>70500000</v>
      </c>
    </row>
    <row r="160" spans="1:11" ht="13.15" customHeight="1" x14ac:dyDescent="0.25">
      <c r="A160" s="46" t="s">
        <v>94</v>
      </c>
      <c r="B160" s="28" t="s">
        <v>20</v>
      </c>
      <c r="C160" s="36">
        <v>10100</v>
      </c>
      <c r="D160" s="36">
        <v>10100</v>
      </c>
      <c r="E160" s="37">
        <v>10100</v>
      </c>
      <c r="F160" s="38">
        <v>10100</v>
      </c>
      <c r="G160" s="36">
        <v>10100</v>
      </c>
      <c r="H160" s="39">
        <v>10100</v>
      </c>
      <c r="I160" s="40">
        <v>10100</v>
      </c>
      <c r="J160" s="36">
        <v>10100</v>
      </c>
      <c r="K160" s="37">
        <v>10100</v>
      </c>
    </row>
    <row r="161" spans="1:11" ht="0.95" customHeight="1" x14ac:dyDescent="0.25">
      <c r="A161" s="47"/>
      <c r="B161" s="28" t="s">
        <v>20</v>
      </c>
      <c r="C161" s="1">
        <v>84665000</v>
      </c>
      <c r="D161" s="1">
        <v>87765000</v>
      </c>
      <c r="E161" s="2">
        <v>99655000</v>
      </c>
      <c r="F161" s="3">
        <v>85000000</v>
      </c>
      <c r="G161" s="1">
        <v>85000000</v>
      </c>
      <c r="H161" s="4">
        <v>85000000</v>
      </c>
      <c r="I161" s="5">
        <v>85000000</v>
      </c>
      <c r="J161" s="1">
        <v>85000000</v>
      </c>
      <c r="K161" s="2">
        <v>85000000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84665000</v>
      </c>
      <c r="D163" s="36">
        <v>87765000</v>
      </c>
      <c r="E163" s="37">
        <v>99655000</v>
      </c>
      <c r="F163" s="38">
        <v>85000000</v>
      </c>
      <c r="G163" s="36">
        <v>85000000</v>
      </c>
      <c r="H163" s="39">
        <v>85000000</v>
      </c>
      <c r="I163" s="40">
        <v>85000000</v>
      </c>
      <c r="J163" s="36">
        <v>85000000</v>
      </c>
      <c r="K163" s="37">
        <v>85000000</v>
      </c>
    </row>
    <row r="164" spans="1:11" ht="0.95" customHeight="1" x14ac:dyDescent="0.25">
      <c r="A164" s="47"/>
      <c r="B164" s="48" t="s">
        <v>20</v>
      </c>
      <c r="C164" s="36">
        <v>-1545805</v>
      </c>
      <c r="D164" s="36">
        <v>-20506446</v>
      </c>
      <c r="E164" s="37">
        <v>-42219731</v>
      </c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-1545805</v>
      </c>
      <c r="D166" s="36">
        <v>-20506446</v>
      </c>
      <c r="E166" s="37">
        <v>-42219731</v>
      </c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700860</v>
      </c>
      <c r="D168" s="1">
        <v>2</v>
      </c>
      <c r="E168" s="2">
        <v>2</v>
      </c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700860</v>
      </c>
      <c r="D170" s="36">
        <v>2</v>
      </c>
      <c r="E170" s="37">
        <v>2</v>
      </c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-7104568</v>
      </c>
      <c r="D171" s="1">
        <v>-5486099</v>
      </c>
      <c r="E171" s="2">
        <v>-4029297</v>
      </c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26917273</v>
      </c>
      <c r="D172" s="36">
        <v>27744427</v>
      </c>
      <c r="E172" s="37">
        <v>30212587</v>
      </c>
      <c r="F172" s="38"/>
      <c r="G172" s="36">
        <v>342995</v>
      </c>
      <c r="H172" s="39">
        <v>342995</v>
      </c>
      <c r="I172" s="40"/>
      <c r="J172" s="36"/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14671237</v>
      </c>
      <c r="D173" s="36">
        <v>14983757</v>
      </c>
      <c r="E173" s="37">
        <v>15178296</v>
      </c>
      <c r="F173" s="38"/>
      <c r="G173" s="36">
        <v>2985377</v>
      </c>
      <c r="H173" s="39">
        <v>2985377</v>
      </c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7235115</v>
      </c>
      <c r="D174" s="36">
        <v>72832685</v>
      </c>
      <c r="E174" s="37">
        <v>112480509</v>
      </c>
      <c r="F174" s="38">
        <v>8000000</v>
      </c>
      <c r="G174" s="36">
        <v>22000000</v>
      </c>
      <c r="H174" s="39">
        <v>22000000</v>
      </c>
      <c r="I174" s="40"/>
      <c r="J174" s="36">
        <v>5000000</v>
      </c>
      <c r="K174" s="37">
        <v>10000000</v>
      </c>
    </row>
    <row r="175" spans="1:11" ht="13.15" customHeight="1" x14ac:dyDescent="0.25">
      <c r="A175" s="46" t="s">
        <v>47</v>
      </c>
      <c r="B175" s="28" t="s">
        <v>20</v>
      </c>
      <c r="C175" s="36">
        <v>937665658</v>
      </c>
      <c r="D175" s="36">
        <v>947995658</v>
      </c>
      <c r="E175" s="37">
        <v>947995658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4959013378</v>
      </c>
      <c r="D180" s="62">
        <f t="shared" ref="D180:K180" si="31">D156+D159+D160+D163+D166+D167+SUM(D170:D176)+D179</f>
        <v>4750879925</v>
      </c>
      <c r="E180" s="63">
        <f t="shared" si="31"/>
        <v>4736721444</v>
      </c>
      <c r="F180" s="64">
        <f t="shared" si="31"/>
        <v>5513831650</v>
      </c>
      <c r="G180" s="62">
        <f t="shared" si="31"/>
        <v>5505894815</v>
      </c>
      <c r="H180" s="65">
        <f t="shared" si="31"/>
        <v>5505894815</v>
      </c>
      <c r="I180" s="66">
        <f t="shared" si="31"/>
        <v>5533171695</v>
      </c>
      <c r="J180" s="62">
        <f t="shared" si="31"/>
        <v>5631681755</v>
      </c>
      <c r="K180" s="63">
        <f t="shared" si="31"/>
        <v>5748969815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322896696</v>
      </c>
      <c r="D183" s="36">
        <v>337457220</v>
      </c>
      <c r="E183" s="37">
        <v>316127681</v>
      </c>
      <c r="F183" s="38">
        <v>350000000</v>
      </c>
      <c r="G183" s="36">
        <v>330000000</v>
      </c>
      <c r="H183" s="39">
        <v>330000000</v>
      </c>
      <c r="I183" s="40">
        <v>317937094</v>
      </c>
      <c r="J183" s="36">
        <v>332562203</v>
      </c>
      <c r="K183" s="37">
        <v>347527500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96982724</v>
      </c>
      <c r="D184" s="29">
        <f t="shared" ref="D184:K184" si="32">D194+D197+D198+D201+D204+D205+SUM(D208:D214)+D217</f>
        <v>74309348</v>
      </c>
      <c r="E184" s="30">
        <f t="shared" si="32"/>
        <v>127373878</v>
      </c>
      <c r="F184" s="31">
        <f t="shared" si="32"/>
        <v>102022954</v>
      </c>
      <c r="G184" s="29">
        <f t="shared" si="32"/>
        <v>102082954</v>
      </c>
      <c r="H184" s="32">
        <f t="shared" si="32"/>
        <v>102082954</v>
      </c>
      <c r="I184" s="33">
        <f t="shared" si="32"/>
        <v>114837502</v>
      </c>
      <c r="J184" s="29">
        <f t="shared" si="32"/>
        <v>142820029</v>
      </c>
      <c r="K184" s="30">
        <f t="shared" si="32"/>
        <v>170871926</v>
      </c>
    </row>
    <row r="185" spans="1:11" ht="13.15" customHeight="1" x14ac:dyDescent="0.25">
      <c r="A185" s="35" t="s">
        <v>19</v>
      </c>
      <c r="B185" s="28" t="s">
        <v>20</v>
      </c>
      <c r="C185" s="36">
        <v>4195520</v>
      </c>
      <c r="D185" s="36">
        <v>7423845</v>
      </c>
      <c r="E185" s="37">
        <v>6874943</v>
      </c>
      <c r="F185" s="38">
        <v>5609834</v>
      </c>
      <c r="G185" s="36">
        <v>5609834</v>
      </c>
      <c r="H185" s="39">
        <v>5609834</v>
      </c>
      <c r="I185" s="40">
        <v>5996336</v>
      </c>
      <c r="J185" s="36">
        <v>6272168</v>
      </c>
      <c r="K185" s="37">
        <v>6554415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38748189</v>
      </c>
      <c r="D187" s="36">
        <v>35445508</v>
      </c>
      <c r="E187" s="37">
        <v>43873972</v>
      </c>
      <c r="F187" s="38">
        <v>45655555</v>
      </c>
      <c r="G187" s="36">
        <v>45605555</v>
      </c>
      <c r="H187" s="39">
        <v>45605555</v>
      </c>
      <c r="I187" s="40">
        <v>50000000</v>
      </c>
      <c r="J187" s="36">
        <v>65000000</v>
      </c>
      <c r="K187" s="37">
        <v>80000000</v>
      </c>
    </row>
    <row r="188" spans="1:11" ht="13.15" customHeight="1" x14ac:dyDescent="0.25">
      <c r="A188" s="35" t="s">
        <v>23</v>
      </c>
      <c r="B188" s="28" t="s">
        <v>20</v>
      </c>
      <c r="C188" s="36">
        <v>33649372</v>
      </c>
      <c r="D188" s="36">
        <v>17541941</v>
      </c>
      <c r="E188" s="37">
        <v>42655835</v>
      </c>
      <c r="F188" s="38">
        <v>27687159</v>
      </c>
      <c r="G188" s="36">
        <v>27687159</v>
      </c>
      <c r="H188" s="39">
        <v>27687159</v>
      </c>
      <c r="I188" s="40">
        <v>29111612</v>
      </c>
      <c r="J188" s="36">
        <v>40450746</v>
      </c>
      <c r="K188" s="37">
        <v>51821029</v>
      </c>
    </row>
    <row r="189" spans="1:11" ht="13.15" customHeight="1" x14ac:dyDescent="0.25">
      <c r="A189" s="35" t="s">
        <v>24</v>
      </c>
      <c r="B189" s="28" t="s">
        <v>20</v>
      </c>
      <c r="C189" s="36">
        <v>11023717</v>
      </c>
      <c r="D189" s="36">
        <v>7086578</v>
      </c>
      <c r="E189" s="37">
        <v>21790777</v>
      </c>
      <c r="F189" s="38">
        <v>12263915</v>
      </c>
      <c r="G189" s="36">
        <v>12263915</v>
      </c>
      <c r="H189" s="39">
        <v>12263915</v>
      </c>
      <c r="I189" s="40">
        <v>19242317</v>
      </c>
      <c r="J189" s="36">
        <v>20127463</v>
      </c>
      <c r="K189" s="37">
        <v>21033199</v>
      </c>
    </row>
    <row r="190" spans="1:11" ht="13.15" customHeight="1" x14ac:dyDescent="0.25">
      <c r="A190" s="35" t="s">
        <v>25</v>
      </c>
      <c r="B190" s="28" t="s">
        <v>20</v>
      </c>
      <c r="C190" s="36">
        <v>200221</v>
      </c>
      <c r="D190" s="36">
        <v>29388</v>
      </c>
      <c r="E190" s="37">
        <v>455887</v>
      </c>
      <c r="F190" s="38">
        <v>14283</v>
      </c>
      <c r="G190" s="36">
        <v>14283</v>
      </c>
      <c r="H190" s="39">
        <v>14283</v>
      </c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782</v>
      </c>
      <c r="E193" s="42">
        <v>160412</v>
      </c>
      <c r="F193" s="43">
        <v>253371</v>
      </c>
      <c r="G193" s="41">
        <v>253371</v>
      </c>
      <c r="H193" s="44">
        <v>253371</v>
      </c>
      <c r="I193" s="45">
        <v>262250</v>
      </c>
      <c r="J193" s="41">
        <v>274314</v>
      </c>
      <c r="K193" s="42">
        <v>286658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87817019</v>
      </c>
      <c r="D194" s="29">
        <f t="shared" ref="D194:K194" si="33">SUM(D185:D193)</f>
        <v>67528042</v>
      </c>
      <c r="E194" s="30">
        <f t="shared" si="33"/>
        <v>115811826</v>
      </c>
      <c r="F194" s="31">
        <f t="shared" si="33"/>
        <v>91484117</v>
      </c>
      <c r="G194" s="29">
        <f t="shared" si="33"/>
        <v>91434117</v>
      </c>
      <c r="H194" s="32">
        <f t="shared" si="33"/>
        <v>91434117</v>
      </c>
      <c r="I194" s="33">
        <f t="shared" si="33"/>
        <v>104612515</v>
      </c>
      <c r="J194" s="29">
        <f t="shared" si="33"/>
        <v>132124691</v>
      </c>
      <c r="K194" s="30">
        <f t="shared" si="33"/>
        <v>159695301</v>
      </c>
    </row>
    <row r="195" spans="1:11" ht="13.15" customHeight="1" x14ac:dyDescent="0.25">
      <c r="A195" s="47" t="s">
        <v>31</v>
      </c>
      <c r="B195" s="48" t="s">
        <v>20</v>
      </c>
      <c r="C195" s="36">
        <v>1931999</v>
      </c>
      <c r="D195" s="36">
        <v>1600995</v>
      </c>
      <c r="E195" s="37">
        <v>2439093</v>
      </c>
      <c r="F195" s="38">
        <v>1905023</v>
      </c>
      <c r="G195" s="36">
        <v>1905023</v>
      </c>
      <c r="H195" s="39">
        <v>1905023</v>
      </c>
      <c r="I195" s="40">
        <v>2276813</v>
      </c>
      <c r="J195" s="36">
        <v>2381546</v>
      </c>
      <c r="K195" s="37">
        <v>2488716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10000</v>
      </c>
      <c r="G196" s="41">
        <v>10000</v>
      </c>
      <c r="H196" s="44">
        <v>10000</v>
      </c>
      <c r="I196" s="45">
        <v>5832</v>
      </c>
      <c r="J196" s="41">
        <v>6100</v>
      </c>
      <c r="K196" s="42">
        <v>6375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1931999</v>
      </c>
      <c r="D197" s="49">
        <f t="shared" si="34"/>
        <v>1600995</v>
      </c>
      <c r="E197" s="50">
        <f t="shared" si="34"/>
        <v>2439093</v>
      </c>
      <c r="F197" s="51">
        <f t="shared" si="34"/>
        <v>1915023</v>
      </c>
      <c r="G197" s="49">
        <f t="shared" si="34"/>
        <v>1915023</v>
      </c>
      <c r="H197" s="52">
        <f t="shared" si="34"/>
        <v>1915023</v>
      </c>
      <c r="I197" s="53">
        <f t="shared" si="34"/>
        <v>2282645</v>
      </c>
      <c r="J197" s="49">
        <f t="shared" si="34"/>
        <v>2387646</v>
      </c>
      <c r="K197" s="50">
        <f t="shared" si="34"/>
        <v>2495091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1399824</v>
      </c>
      <c r="D211" s="36">
        <v>2030322</v>
      </c>
      <c r="E211" s="37">
        <v>4037227</v>
      </c>
      <c r="F211" s="38">
        <v>3622193</v>
      </c>
      <c r="G211" s="36">
        <v>3732193</v>
      </c>
      <c r="H211" s="39">
        <v>3732193</v>
      </c>
      <c r="I211" s="40">
        <v>2942342</v>
      </c>
      <c r="J211" s="36">
        <v>3077692</v>
      </c>
      <c r="K211" s="37">
        <v>3216184</v>
      </c>
    </row>
    <row r="212" spans="1:11" ht="13.15" customHeight="1" x14ac:dyDescent="0.25">
      <c r="A212" s="46" t="s">
        <v>46</v>
      </c>
      <c r="B212" s="48" t="s">
        <v>20</v>
      </c>
      <c r="C212" s="36">
        <v>5833882</v>
      </c>
      <c r="D212" s="36">
        <v>3149989</v>
      </c>
      <c r="E212" s="37">
        <v>5085732</v>
      </c>
      <c r="F212" s="38">
        <v>5001621</v>
      </c>
      <c r="G212" s="36">
        <v>5001621</v>
      </c>
      <c r="H212" s="39">
        <v>5001621</v>
      </c>
      <c r="I212" s="40">
        <v>5000000</v>
      </c>
      <c r="J212" s="36">
        <v>5230000</v>
      </c>
      <c r="K212" s="37">
        <v>5465350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419879420</v>
      </c>
      <c r="D219" s="62">
        <f t="shared" si="39"/>
        <v>411766568</v>
      </c>
      <c r="E219" s="63">
        <f t="shared" si="39"/>
        <v>443501559</v>
      </c>
      <c r="F219" s="64">
        <f t="shared" si="39"/>
        <v>452022954</v>
      </c>
      <c r="G219" s="62">
        <f t="shared" si="39"/>
        <v>432082954</v>
      </c>
      <c r="H219" s="65">
        <f t="shared" si="39"/>
        <v>432082954</v>
      </c>
      <c r="I219" s="66">
        <f t="shared" si="39"/>
        <v>432774596</v>
      </c>
      <c r="J219" s="62">
        <f t="shared" si="39"/>
        <v>475382232</v>
      </c>
      <c r="K219" s="63">
        <f t="shared" si="39"/>
        <v>518399426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0.37588754007836955</v>
      </c>
      <c r="D221" s="6">
        <f t="shared" si="40"/>
        <v>0.49515381578606193</v>
      </c>
      <c r="E221" s="7">
        <f t="shared" si="40"/>
        <v>0.57729846208294089</v>
      </c>
      <c r="F221" s="8">
        <f t="shared" si="40"/>
        <v>0.56633461393888473</v>
      </c>
      <c r="G221" s="6">
        <f t="shared" si="40"/>
        <v>0.46561432604999053</v>
      </c>
      <c r="H221" s="9">
        <f t="shared" si="40"/>
        <v>0.46561432604999053</v>
      </c>
      <c r="I221" s="10">
        <f t="shared" si="40"/>
        <v>0.44463059138884237</v>
      </c>
      <c r="J221" s="6">
        <f t="shared" si="40"/>
        <v>0.4142919000460939</v>
      </c>
      <c r="K221" s="7">
        <f t="shared" si="40"/>
        <v>0.33334362918462007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0.39970629182281875</v>
      </c>
      <c r="D222" s="6">
        <f t="shared" si="41"/>
        <v>0.39669018787033211</v>
      </c>
      <c r="E222" s="7">
        <f t="shared" si="41"/>
        <v>0.63074887769793242</v>
      </c>
      <c r="F222" s="8">
        <f t="shared" si="41"/>
        <v>0.58544112571428575</v>
      </c>
      <c r="G222" s="6">
        <f t="shared" si="41"/>
        <v>0.49929540606060607</v>
      </c>
      <c r="H222" s="9">
        <f t="shared" si="41"/>
        <v>0.49929540606060607</v>
      </c>
      <c r="I222" s="10">
        <f t="shared" si="41"/>
        <v>0.48415866819239406</v>
      </c>
      <c r="J222" s="6">
        <f t="shared" si="41"/>
        <v>0.44593762809539722</v>
      </c>
      <c r="K222" s="7">
        <f t="shared" si="41"/>
        <v>0.37264964643085802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1.9559662929781382E-2</v>
      </c>
      <c r="D223" s="6">
        <f t="shared" si="42"/>
        <v>1.5641209035080733E-2</v>
      </c>
      <c r="E223" s="7">
        <f t="shared" si="42"/>
        <v>2.6890783246719535E-2</v>
      </c>
      <c r="F223" s="8">
        <f t="shared" si="42"/>
        <v>1.8503129467438061E-2</v>
      </c>
      <c r="G223" s="6">
        <f t="shared" si="42"/>
        <v>1.8540699503186021E-2</v>
      </c>
      <c r="H223" s="9">
        <f t="shared" si="42"/>
        <v>1.8540699503186021E-2</v>
      </c>
      <c r="I223" s="10">
        <f t="shared" si="42"/>
        <v>2.075440957729701E-2</v>
      </c>
      <c r="J223" s="6">
        <f t="shared" si="42"/>
        <v>2.5360148415825921E-2</v>
      </c>
      <c r="K223" s="7">
        <f t="shared" si="42"/>
        <v>2.9722234016384998E-2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4.5589507445005548E-2</v>
      </c>
      <c r="D224" s="6">
        <f t="shared" si="43"/>
        <v>4.3818358270348252E-2</v>
      </c>
      <c r="E224" s="7">
        <f t="shared" si="43"/>
        <v>6.8986905556720324E-2</v>
      </c>
      <c r="F224" s="8">
        <f t="shared" si="43"/>
        <v>5.5665085497734322E-2</v>
      </c>
      <c r="G224" s="6">
        <f t="shared" si="43"/>
        <v>4.8466404912729813E-2</v>
      </c>
      <c r="H224" s="9">
        <f t="shared" si="43"/>
        <v>4.8466404912729813E-2</v>
      </c>
      <c r="I224" s="10">
        <f t="shared" si="43"/>
        <v>4.8574309169439681E-2</v>
      </c>
      <c r="J224" s="6">
        <f t="shared" si="43"/>
        <v>5.1693714909947105E-2</v>
      </c>
      <c r="K224" s="7">
        <f t="shared" si="43"/>
        <v>5.2249092164668262E-2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11632328853</v>
      </c>
      <c r="D5" s="29">
        <f t="shared" ref="D5:K5" si="0">D15+D18+D19+D22+D25+D26+SUM(D29:D35)+D38</f>
        <v>11616669287</v>
      </c>
      <c r="E5" s="30">
        <f t="shared" si="0"/>
        <v>11807552515</v>
      </c>
      <c r="F5" s="31">
        <f t="shared" si="0"/>
        <v>388225576</v>
      </c>
      <c r="G5" s="29">
        <f t="shared" si="0"/>
        <v>359678862</v>
      </c>
      <c r="H5" s="32">
        <f t="shared" si="0"/>
        <v>359678862</v>
      </c>
      <c r="I5" s="33">
        <f t="shared" si="0"/>
        <v>441360249</v>
      </c>
      <c r="J5" s="29">
        <f t="shared" si="0"/>
        <v>345920035</v>
      </c>
      <c r="K5" s="30">
        <f t="shared" si="0"/>
        <v>353795125</v>
      </c>
    </row>
    <row r="6" spans="1:11" ht="13.15" customHeight="1" x14ac:dyDescent="0.25">
      <c r="A6" s="35" t="s">
        <v>19</v>
      </c>
      <c r="B6" s="28" t="s">
        <v>20</v>
      </c>
      <c r="C6" s="36">
        <v>5746119656</v>
      </c>
      <c r="D6" s="36">
        <v>5776659250</v>
      </c>
      <c r="E6" s="37">
        <v>6035712847</v>
      </c>
      <c r="F6" s="38">
        <v>119951850</v>
      </c>
      <c r="G6" s="36">
        <v>109432600</v>
      </c>
      <c r="H6" s="39">
        <v>109432600</v>
      </c>
      <c r="I6" s="40">
        <v>38577705</v>
      </c>
      <c r="J6" s="36">
        <v>32874969</v>
      </c>
      <c r="K6" s="37">
        <v>21818277</v>
      </c>
    </row>
    <row r="7" spans="1:11" ht="13.15" customHeight="1" x14ac:dyDescent="0.25">
      <c r="A7" s="35" t="s">
        <v>21</v>
      </c>
      <c r="B7" s="28" t="s">
        <v>20</v>
      </c>
      <c r="C7" s="36">
        <v>4770264</v>
      </c>
      <c r="D7" s="36">
        <v>7633672</v>
      </c>
      <c r="E7" s="37">
        <v>7633672</v>
      </c>
      <c r="F7" s="38">
        <v>3000000</v>
      </c>
      <c r="G7" s="36">
        <v>3000000</v>
      </c>
      <c r="H7" s="39">
        <v>3000000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37414063</v>
      </c>
      <c r="D8" s="36">
        <v>46327098</v>
      </c>
      <c r="E8" s="37">
        <v>57763622</v>
      </c>
      <c r="F8" s="38">
        <v>31799418</v>
      </c>
      <c r="G8" s="36">
        <v>26930168</v>
      </c>
      <c r="H8" s="39">
        <v>26930168</v>
      </c>
      <c r="I8" s="40">
        <v>24319419</v>
      </c>
      <c r="J8" s="36">
        <v>10695765</v>
      </c>
      <c r="K8" s="37">
        <v>10993576</v>
      </c>
    </row>
    <row r="9" spans="1:11" ht="13.15" customHeight="1" x14ac:dyDescent="0.25">
      <c r="A9" s="35" t="s">
        <v>23</v>
      </c>
      <c r="B9" s="28" t="s">
        <v>20</v>
      </c>
      <c r="C9" s="36">
        <v>1323467717</v>
      </c>
      <c r="D9" s="36">
        <v>1302398209</v>
      </c>
      <c r="E9" s="37">
        <v>1302398209</v>
      </c>
      <c r="F9" s="38">
        <v>200000</v>
      </c>
      <c r="G9" s="36"/>
      <c r="H9" s="39"/>
      <c r="I9" s="40">
        <v>78148000</v>
      </c>
      <c r="J9" s="36">
        <v>89250000</v>
      </c>
      <c r="K9" s="37">
        <v>91512500</v>
      </c>
    </row>
    <row r="10" spans="1:11" ht="13.15" customHeight="1" x14ac:dyDescent="0.25">
      <c r="A10" s="35" t="s">
        <v>24</v>
      </c>
      <c r="B10" s="28" t="s">
        <v>20</v>
      </c>
      <c r="C10" s="36">
        <v>945281023</v>
      </c>
      <c r="D10" s="36">
        <v>930481475</v>
      </c>
      <c r="E10" s="37">
        <v>954635692</v>
      </c>
      <c r="F10" s="38">
        <v>153500000</v>
      </c>
      <c r="G10" s="36">
        <v>133761500</v>
      </c>
      <c r="H10" s="39">
        <v>133761500</v>
      </c>
      <c r="I10" s="40">
        <v>130936400</v>
      </c>
      <c r="J10" s="36">
        <v>127451000</v>
      </c>
      <c r="K10" s="37">
        <v>143396050</v>
      </c>
    </row>
    <row r="11" spans="1:11" ht="13.15" customHeight="1" x14ac:dyDescent="0.25">
      <c r="A11" s="35" t="s">
        <v>25</v>
      </c>
      <c r="B11" s="28" t="s">
        <v>20</v>
      </c>
      <c r="C11" s="36">
        <v>105461</v>
      </c>
      <c r="D11" s="36">
        <v>105461</v>
      </c>
      <c r="E11" s="37">
        <v>105461</v>
      </c>
      <c r="F11" s="38"/>
      <c r="G11" s="36"/>
      <c r="H11" s="39"/>
      <c r="I11" s="40">
        <v>1940000</v>
      </c>
      <c r="J11" s="36">
        <v>1000000</v>
      </c>
      <c r="K11" s="37">
        <v>1047000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8057158184</v>
      </c>
      <c r="D15" s="29">
        <f t="shared" ref="D15:K15" si="1">SUM(D6:D14)</f>
        <v>8063605165</v>
      </c>
      <c r="E15" s="30">
        <f t="shared" si="1"/>
        <v>8358249503</v>
      </c>
      <c r="F15" s="31">
        <f t="shared" si="1"/>
        <v>308451268</v>
      </c>
      <c r="G15" s="29">
        <f t="shared" si="1"/>
        <v>273124268</v>
      </c>
      <c r="H15" s="32">
        <f t="shared" si="1"/>
        <v>273124268</v>
      </c>
      <c r="I15" s="33">
        <f t="shared" si="1"/>
        <v>273921524</v>
      </c>
      <c r="J15" s="29">
        <f t="shared" si="1"/>
        <v>261271734</v>
      </c>
      <c r="K15" s="30">
        <f t="shared" si="1"/>
        <v>268767403</v>
      </c>
    </row>
    <row r="16" spans="1:11" ht="13.15" customHeight="1" x14ac:dyDescent="0.25">
      <c r="A16" s="47" t="s">
        <v>31</v>
      </c>
      <c r="B16" s="48" t="s">
        <v>20</v>
      </c>
      <c r="C16" s="36">
        <v>1533492840</v>
      </c>
      <c r="D16" s="36">
        <v>1581331692</v>
      </c>
      <c r="E16" s="37">
        <v>1581355083</v>
      </c>
      <c r="F16" s="38">
        <v>690000</v>
      </c>
      <c r="G16" s="36">
        <v>1040000</v>
      </c>
      <c r="H16" s="39">
        <v>1040000</v>
      </c>
      <c r="I16" s="40">
        <v>970000</v>
      </c>
      <c r="J16" s="36">
        <v>300000</v>
      </c>
      <c r="K16" s="37">
        <v>200000</v>
      </c>
    </row>
    <row r="17" spans="1:11" ht="13.15" customHeight="1" x14ac:dyDescent="0.25">
      <c r="A17" s="47" t="s">
        <v>32</v>
      </c>
      <c r="B17" s="28" t="s">
        <v>20</v>
      </c>
      <c r="C17" s="41">
        <v>18987</v>
      </c>
      <c r="D17" s="41">
        <v>2141551</v>
      </c>
      <c r="E17" s="42">
        <v>12396609</v>
      </c>
      <c r="F17" s="43">
        <v>12750000</v>
      </c>
      <c r="G17" s="41">
        <v>12750000</v>
      </c>
      <c r="H17" s="44">
        <v>12750000</v>
      </c>
      <c r="I17" s="45">
        <v>13395000</v>
      </c>
      <c r="J17" s="41">
        <v>4844600</v>
      </c>
      <c r="K17" s="42">
        <v>3993176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1533511827</v>
      </c>
      <c r="D18" s="49">
        <f t="shared" ref="D18:K18" si="2">SUM(D16:D17)</f>
        <v>1583473243</v>
      </c>
      <c r="E18" s="50">
        <f t="shared" si="2"/>
        <v>1593751692</v>
      </c>
      <c r="F18" s="51">
        <f t="shared" si="2"/>
        <v>13440000</v>
      </c>
      <c r="G18" s="49">
        <f t="shared" si="2"/>
        <v>13790000</v>
      </c>
      <c r="H18" s="52">
        <f t="shared" si="2"/>
        <v>13790000</v>
      </c>
      <c r="I18" s="53">
        <f t="shared" si="2"/>
        <v>14365000</v>
      </c>
      <c r="J18" s="49">
        <f t="shared" si="2"/>
        <v>5144600</v>
      </c>
      <c r="K18" s="50">
        <f t="shared" si="2"/>
        <v>4193176</v>
      </c>
    </row>
    <row r="19" spans="1:11" ht="13.15" customHeight="1" x14ac:dyDescent="0.25">
      <c r="A19" s="46" t="s">
        <v>94</v>
      </c>
      <c r="B19" s="28" t="s">
        <v>20</v>
      </c>
      <c r="C19" s="36">
        <v>1255000</v>
      </c>
      <c r="D19" s="36">
        <v>1255000</v>
      </c>
      <c r="E19" s="37">
        <v>1255000</v>
      </c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486580</v>
      </c>
      <c r="D20" s="1">
        <v>-58662322</v>
      </c>
      <c r="E20" s="2">
        <v>-51176122</v>
      </c>
      <c r="F20" s="3">
        <v>5000000</v>
      </c>
      <c r="G20" s="1">
        <v>5000000</v>
      </c>
      <c r="H20" s="4">
        <v>5000000</v>
      </c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>
        <v>1455000</v>
      </c>
      <c r="J21" s="41">
        <v>2570500</v>
      </c>
      <c r="K21" s="42">
        <v>2643135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486580</v>
      </c>
      <c r="D22" s="29">
        <f t="shared" si="3"/>
        <v>-58662322</v>
      </c>
      <c r="E22" s="30">
        <f t="shared" si="3"/>
        <v>-51176122</v>
      </c>
      <c r="F22" s="31">
        <f t="shared" si="3"/>
        <v>5000000</v>
      </c>
      <c r="G22" s="29">
        <f t="shared" si="3"/>
        <v>5000000</v>
      </c>
      <c r="H22" s="32">
        <f t="shared" si="3"/>
        <v>5000000</v>
      </c>
      <c r="I22" s="33">
        <f t="shared" si="3"/>
        <v>1455000</v>
      </c>
      <c r="J22" s="29">
        <f t="shared" si="3"/>
        <v>2570500</v>
      </c>
      <c r="K22" s="30">
        <f t="shared" si="3"/>
        <v>2643135</v>
      </c>
    </row>
    <row r="23" spans="1:11" ht="13.15" customHeight="1" x14ac:dyDescent="0.25">
      <c r="A23" s="47" t="s">
        <v>37</v>
      </c>
      <c r="B23" s="48" t="s">
        <v>20</v>
      </c>
      <c r="C23" s="36">
        <v>12969641</v>
      </c>
      <c r="D23" s="36">
        <v>43157406</v>
      </c>
      <c r="E23" s="37">
        <v>26959767</v>
      </c>
      <c r="F23" s="38">
        <v>19890000</v>
      </c>
      <c r="G23" s="36">
        <v>23490000</v>
      </c>
      <c r="H23" s="39">
        <v>23490000</v>
      </c>
      <c r="I23" s="40">
        <v>30550000</v>
      </c>
      <c r="J23" s="36">
        <v>30000000</v>
      </c>
      <c r="K23" s="37">
        <v>31000000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>
        <v>5000</v>
      </c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12969641</v>
      </c>
      <c r="D25" s="49">
        <f t="shared" si="4"/>
        <v>43157406</v>
      </c>
      <c r="E25" s="50">
        <f t="shared" si="4"/>
        <v>26959767</v>
      </c>
      <c r="F25" s="51">
        <f t="shared" si="4"/>
        <v>19890000</v>
      </c>
      <c r="G25" s="49">
        <f t="shared" si="4"/>
        <v>23490000</v>
      </c>
      <c r="H25" s="52">
        <f t="shared" si="4"/>
        <v>23490000</v>
      </c>
      <c r="I25" s="53">
        <f t="shared" si="4"/>
        <v>30555000</v>
      </c>
      <c r="J25" s="49">
        <f t="shared" si="4"/>
        <v>30000000</v>
      </c>
      <c r="K25" s="50">
        <f t="shared" si="4"/>
        <v>31000000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3019072</v>
      </c>
      <c r="D28" s="41">
        <v>2734561</v>
      </c>
      <c r="E28" s="42">
        <v>2734561</v>
      </c>
      <c r="F28" s="43">
        <v>8750000</v>
      </c>
      <c r="G28" s="41">
        <v>8750000</v>
      </c>
      <c r="H28" s="44">
        <v>8750000</v>
      </c>
      <c r="I28" s="45">
        <v>8128600</v>
      </c>
      <c r="J28" s="41">
        <v>10648460</v>
      </c>
      <c r="K28" s="42">
        <v>11128018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3019072</v>
      </c>
      <c r="D29" s="29">
        <f t="shared" si="5"/>
        <v>2734561</v>
      </c>
      <c r="E29" s="30">
        <f t="shared" si="5"/>
        <v>2734561</v>
      </c>
      <c r="F29" s="31">
        <f t="shared" si="5"/>
        <v>8750000</v>
      </c>
      <c r="G29" s="29">
        <f t="shared" si="5"/>
        <v>8750000</v>
      </c>
      <c r="H29" s="32">
        <f t="shared" si="5"/>
        <v>8750000</v>
      </c>
      <c r="I29" s="33">
        <f t="shared" si="5"/>
        <v>8128600</v>
      </c>
      <c r="J29" s="29">
        <f t="shared" si="5"/>
        <v>10648460</v>
      </c>
      <c r="K29" s="30">
        <f t="shared" si="5"/>
        <v>11128018</v>
      </c>
    </row>
    <row r="30" spans="1:11" ht="13.15" customHeight="1" x14ac:dyDescent="0.25">
      <c r="A30" s="46" t="s">
        <v>43</v>
      </c>
      <c r="B30" s="28" t="s">
        <v>20</v>
      </c>
      <c r="C30" s="1">
        <v>7123550</v>
      </c>
      <c r="D30" s="1">
        <v>11306285</v>
      </c>
      <c r="E30" s="2">
        <v>18788154</v>
      </c>
      <c r="F30" s="3">
        <v>2115000</v>
      </c>
      <c r="G30" s="1">
        <v>4860000</v>
      </c>
      <c r="H30" s="4">
        <v>4860000</v>
      </c>
      <c r="I30" s="5">
        <v>43058700</v>
      </c>
      <c r="J30" s="1">
        <v>4100000</v>
      </c>
      <c r="K30" s="2">
        <v>3600000</v>
      </c>
    </row>
    <row r="31" spans="1:11" ht="13.15" customHeight="1" x14ac:dyDescent="0.25">
      <c r="A31" s="46" t="s">
        <v>44</v>
      </c>
      <c r="B31" s="28" t="s">
        <v>20</v>
      </c>
      <c r="C31" s="36">
        <v>25048378</v>
      </c>
      <c r="D31" s="36">
        <v>25204192</v>
      </c>
      <c r="E31" s="37">
        <v>27798368</v>
      </c>
      <c r="F31" s="38">
        <v>9909064</v>
      </c>
      <c r="G31" s="36">
        <v>9522350</v>
      </c>
      <c r="H31" s="39">
        <v>9522350</v>
      </c>
      <c r="I31" s="40">
        <v>4713429</v>
      </c>
      <c r="J31" s="36">
        <v>2728464</v>
      </c>
      <c r="K31" s="37">
        <v>2764155</v>
      </c>
    </row>
    <row r="32" spans="1:11" ht="13.15" customHeight="1" x14ac:dyDescent="0.25">
      <c r="A32" s="46" t="s">
        <v>45</v>
      </c>
      <c r="B32" s="28" t="s">
        <v>20</v>
      </c>
      <c r="C32" s="36">
        <v>67069154</v>
      </c>
      <c r="D32" s="36">
        <v>67533464</v>
      </c>
      <c r="E32" s="37">
        <v>67579439</v>
      </c>
      <c r="F32" s="38">
        <v>15170244</v>
      </c>
      <c r="G32" s="36">
        <v>15642244</v>
      </c>
      <c r="H32" s="39">
        <v>15642244</v>
      </c>
      <c r="I32" s="40">
        <v>25880846</v>
      </c>
      <c r="J32" s="36">
        <v>18996277</v>
      </c>
      <c r="K32" s="37">
        <v>18768538</v>
      </c>
    </row>
    <row r="33" spans="1:11" ht="13.15" customHeight="1" x14ac:dyDescent="0.25">
      <c r="A33" s="46" t="s">
        <v>46</v>
      </c>
      <c r="B33" s="48" t="s">
        <v>20</v>
      </c>
      <c r="C33" s="36">
        <v>300467693</v>
      </c>
      <c r="D33" s="36">
        <v>304503969</v>
      </c>
      <c r="E33" s="37">
        <v>190043523</v>
      </c>
      <c r="F33" s="38">
        <v>4000000</v>
      </c>
      <c r="G33" s="36">
        <v>4000000</v>
      </c>
      <c r="H33" s="39">
        <v>4000000</v>
      </c>
      <c r="I33" s="40">
        <v>37827150</v>
      </c>
      <c r="J33" s="36">
        <v>10460000</v>
      </c>
      <c r="K33" s="37">
        <v>10930700</v>
      </c>
    </row>
    <row r="34" spans="1:11" ht="13.15" customHeight="1" x14ac:dyDescent="0.25">
      <c r="A34" s="46" t="s">
        <v>47</v>
      </c>
      <c r="B34" s="28" t="s">
        <v>20</v>
      </c>
      <c r="C34" s="36">
        <v>1624219774</v>
      </c>
      <c r="D34" s="36">
        <v>1572558324</v>
      </c>
      <c r="E34" s="37">
        <v>1571568630</v>
      </c>
      <c r="F34" s="38">
        <v>1500000</v>
      </c>
      <c r="G34" s="36">
        <v>1500000</v>
      </c>
      <c r="H34" s="39">
        <v>1500000</v>
      </c>
      <c r="I34" s="40">
        <v>1455000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1631798873</v>
      </c>
      <c r="D40" s="29">
        <f t="shared" ref="D40:K40" si="7">D50+D53+D54+D57+D60+D61+SUM(D64:D70)+D73</f>
        <v>1673521970</v>
      </c>
      <c r="E40" s="30">
        <f t="shared" si="7"/>
        <v>1709549882</v>
      </c>
      <c r="F40" s="31">
        <f t="shared" si="7"/>
        <v>89499844</v>
      </c>
      <c r="G40" s="29">
        <f t="shared" si="7"/>
        <v>57749844</v>
      </c>
      <c r="H40" s="32">
        <f t="shared" si="7"/>
        <v>57749844</v>
      </c>
      <c r="I40" s="33">
        <f t="shared" si="7"/>
        <v>48745547</v>
      </c>
      <c r="J40" s="29">
        <f t="shared" si="7"/>
        <v>64694506</v>
      </c>
      <c r="K40" s="30">
        <f t="shared" si="7"/>
        <v>64322382</v>
      </c>
    </row>
    <row r="41" spans="1:11" ht="13.15" customHeight="1" x14ac:dyDescent="0.25">
      <c r="A41" s="35" t="s">
        <v>19</v>
      </c>
      <c r="B41" s="28" t="s">
        <v>20</v>
      </c>
      <c r="C41" s="36">
        <v>500604136</v>
      </c>
      <c r="D41" s="36">
        <v>534763144</v>
      </c>
      <c r="E41" s="37">
        <v>569597943</v>
      </c>
      <c r="F41" s="38">
        <v>67100000</v>
      </c>
      <c r="G41" s="36">
        <v>35400000</v>
      </c>
      <c r="H41" s="39">
        <v>35400000</v>
      </c>
      <c r="I41" s="40">
        <v>29214988</v>
      </c>
      <c r="J41" s="36">
        <v>16673911</v>
      </c>
      <c r="K41" s="37">
        <v>15523110</v>
      </c>
    </row>
    <row r="42" spans="1:11" ht="13.15" customHeight="1" x14ac:dyDescent="0.25">
      <c r="A42" s="35" t="s">
        <v>21</v>
      </c>
      <c r="B42" s="28" t="s">
        <v>20</v>
      </c>
      <c r="C42" s="36">
        <v>1304569</v>
      </c>
      <c r="D42" s="36">
        <v>1304569</v>
      </c>
      <c r="E42" s="37">
        <v>1304569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4447853</v>
      </c>
      <c r="E43" s="37">
        <v>5077853</v>
      </c>
      <c r="F43" s="38">
        <v>20849844</v>
      </c>
      <c r="G43" s="36">
        <v>20849844</v>
      </c>
      <c r="H43" s="39">
        <v>20849844</v>
      </c>
      <c r="I43" s="40">
        <v>18221059</v>
      </c>
      <c r="J43" s="36">
        <v>43970595</v>
      </c>
      <c r="K43" s="37">
        <v>47299272</v>
      </c>
    </row>
    <row r="44" spans="1:11" ht="13.15" customHeight="1" x14ac:dyDescent="0.25">
      <c r="A44" s="35" t="s">
        <v>23</v>
      </c>
      <c r="B44" s="28" t="s">
        <v>20</v>
      </c>
      <c r="C44" s="36">
        <v>18207508</v>
      </c>
      <c r="D44" s="36">
        <v>18207508</v>
      </c>
      <c r="E44" s="37">
        <v>18207508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1099037883</v>
      </c>
      <c r="D45" s="36">
        <v>1101867824</v>
      </c>
      <c r="E45" s="37">
        <v>1101867824</v>
      </c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1619154096</v>
      </c>
      <c r="D50" s="29">
        <f t="shared" ref="D50:K50" si="8">SUM(D41:D49)</f>
        <v>1660590898</v>
      </c>
      <c r="E50" s="30">
        <f t="shared" si="8"/>
        <v>1696055697</v>
      </c>
      <c r="F50" s="31">
        <f t="shared" si="8"/>
        <v>87949844</v>
      </c>
      <c r="G50" s="29">
        <f t="shared" si="8"/>
        <v>56249844</v>
      </c>
      <c r="H50" s="32">
        <f t="shared" si="8"/>
        <v>56249844</v>
      </c>
      <c r="I50" s="33">
        <f t="shared" si="8"/>
        <v>47436047</v>
      </c>
      <c r="J50" s="29">
        <f t="shared" si="8"/>
        <v>60644506</v>
      </c>
      <c r="K50" s="30">
        <f t="shared" si="8"/>
        <v>62822382</v>
      </c>
    </row>
    <row r="51" spans="1:11" ht="13.15" customHeight="1" x14ac:dyDescent="0.25">
      <c r="A51" s="47" t="s">
        <v>31</v>
      </c>
      <c r="B51" s="48" t="s">
        <v>20</v>
      </c>
      <c r="C51" s="36">
        <v>89018</v>
      </c>
      <c r="D51" s="36">
        <v>89018</v>
      </c>
      <c r="E51" s="37">
        <v>89018</v>
      </c>
      <c r="F51" s="38">
        <v>550000</v>
      </c>
      <c r="G51" s="36">
        <v>500000</v>
      </c>
      <c r="H51" s="39">
        <v>500000</v>
      </c>
      <c r="I51" s="40"/>
      <c r="J51" s="36">
        <v>2500000</v>
      </c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>
        <v>339500</v>
      </c>
      <c r="J52" s="41">
        <v>250000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89018</v>
      </c>
      <c r="D53" s="49">
        <f t="shared" si="9"/>
        <v>89018</v>
      </c>
      <c r="E53" s="50">
        <f t="shared" si="9"/>
        <v>89018</v>
      </c>
      <c r="F53" s="51">
        <f t="shared" si="9"/>
        <v>550000</v>
      </c>
      <c r="G53" s="49">
        <f t="shared" si="9"/>
        <v>500000</v>
      </c>
      <c r="H53" s="52">
        <f t="shared" si="9"/>
        <v>500000</v>
      </c>
      <c r="I53" s="53">
        <f t="shared" si="9"/>
        <v>339500</v>
      </c>
      <c r="J53" s="49">
        <f t="shared" si="9"/>
        <v>2750000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>
        <v>268157</v>
      </c>
      <c r="E55" s="2">
        <v>655457</v>
      </c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268157</v>
      </c>
      <c r="E57" s="30">
        <f t="shared" si="10"/>
        <v>655457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12895671</v>
      </c>
      <c r="D58" s="36">
        <v>12913809</v>
      </c>
      <c r="E58" s="37">
        <v>13089622</v>
      </c>
      <c r="F58" s="38">
        <v>1000000</v>
      </c>
      <c r="G58" s="36">
        <v>1000000</v>
      </c>
      <c r="H58" s="39">
        <v>1000000</v>
      </c>
      <c r="I58" s="40">
        <v>970000</v>
      </c>
      <c r="J58" s="36">
        <v>1300000</v>
      </c>
      <c r="K58" s="37">
        <v>1500000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12895671</v>
      </c>
      <c r="D60" s="49">
        <f t="shared" si="11"/>
        <v>12913809</v>
      </c>
      <c r="E60" s="50">
        <f t="shared" si="11"/>
        <v>13089622</v>
      </c>
      <c r="F60" s="51">
        <f t="shared" si="11"/>
        <v>1000000</v>
      </c>
      <c r="G60" s="49">
        <f t="shared" si="11"/>
        <v>1000000</v>
      </c>
      <c r="H60" s="52">
        <f t="shared" si="11"/>
        <v>1000000</v>
      </c>
      <c r="I60" s="53">
        <f t="shared" si="11"/>
        <v>970000</v>
      </c>
      <c r="J60" s="49">
        <f t="shared" si="11"/>
        <v>1300000</v>
      </c>
      <c r="K60" s="50">
        <f t="shared" si="11"/>
        <v>1500000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-339912</v>
      </c>
      <c r="D66" s="36">
        <v>-339912</v>
      </c>
      <c r="E66" s="37">
        <v>-339912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1543931966</v>
      </c>
      <c r="D75" s="29">
        <f t="shared" ref="D75:K75" si="14">D85+D88+D89+D92+D95+D96+SUM(D99:D105)+D108</f>
        <v>1628047831</v>
      </c>
      <c r="E75" s="30">
        <f t="shared" si="14"/>
        <v>1705567339</v>
      </c>
      <c r="F75" s="31">
        <f t="shared" si="14"/>
        <v>137272138</v>
      </c>
      <c r="G75" s="29">
        <f t="shared" si="14"/>
        <v>141232138</v>
      </c>
      <c r="H75" s="32">
        <f t="shared" si="14"/>
        <v>141232138</v>
      </c>
      <c r="I75" s="33">
        <f t="shared" si="14"/>
        <v>151505457</v>
      </c>
      <c r="J75" s="29">
        <f t="shared" si="14"/>
        <v>209808090</v>
      </c>
      <c r="K75" s="30">
        <f t="shared" si="14"/>
        <v>212506100</v>
      </c>
    </row>
    <row r="76" spans="1:11" ht="13.15" customHeight="1" x14ac:dyDescent="0.25">
      <c r="A76" s="35" t="s">
        <v>19</v>
      </c>
      <c r="B76" s="28" t="s">
        <v>20</v>
      </c>
      <c r="C76" s="36">
        <v>66177468</v>
      </c>
      <c r="D76" s="36">
        <v>95179600</v>
      </c>
      <c r="E76" s="37">
        <v>112269421</v>
      </c>
      <c r="F76" s="38">
        <v>26600000</v>
      </c>
      <c r="G76" s="36">
        <v>16000000</v>
      </c>
      <c r="H76" s="39">
        <v>16000000</v>
      </c>
      <c r="I76" s="40">
        <v>5000000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>
        <v>5809415</v>
      </c>
      <c r="D77" s="36">
        <v>10630743</v>
      </c>
      <c r="E77" s="37">
        <v>12312546</v>
      </c>
      <c r="F77" s="38">
        <v>4000000</v>
      </c>
      <c r="G77" s="36">
        <v>4000000</v>
      </c>
      <c r="H77" s="39">
        <v>4000000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1315243330</v>
      </c>
      <c r="D78" s="36">
        <v>1352005370</v>
      </c>
      <c r="E78" s="37">
        <v>1374913524</v>
      </c>
      <c r="F78" s="38">
        <v>63628540</v>
      </c>
      <c r="G78" s="36">
        <v>77288540</v>
      </c>
      <c r="H78" s="39">
        <v>77288540</v>
      </c>
      <c r="I78" s="40">
        <v>29638428</v>
      </c>
      <c r="J78" s="36">
        <v>39440240</v>
      </c>
      <c r="K78" s="37">
        <v>37360051</v>
      </c>
    </row>
    <row r="79" spans="1:11" ht="13.15" customHeight="1" x14ac:dyDescent="0.25">
      <c r="A79" s="35" t="s">
        <v>23</v>
      </c>
      <c r="B79" s="28" t="s">
        <v>20</v>
      </c>
      <c r="C79" s="36">
        <v>59528754</v>
      </c>
      <c r="D79" s="36">
        <v>64635516</v>
      </c>
      <c r="E79" s="37">
        <v>69317445</v>
      </c>
      <c r="F79" s="38">
        <v>16332750</v>
      </c>
      <c r="G79" s="36">
        <v>16332750</v>
      </c>
      <c r="H79" s="39">
        <v>16332750</v>
      </c>
      <c r="I79" s="40">
        <v>77503550</v>
      </c>
      <c r="J79" s="36">
        <v>123965750</v>
      </c>
      <c r="K79" s="37">
        <v>153732350</v>
      </c>
    </row>
    <row r="80" spans="1:11" ht="13.15" customHeight="1" x14ac:dyDescent="0.25">
      <c r="A80" s="35" t="s">
        <v>24</v>
      </c>
      <c r="B80" s="28" t="s">
        <v>20</v>
      </c>
      <c r="C80" s="36">
        <v>62087897</v>
      </c>
      <c r="D80" s="36">
        <v>63008768</v>
      </c>
      <c r="E80" s="37">
        <v>68305496</v>
      </c>
      <c r="F80" s="38">
        <v>10350848</v>
      </c>
      <c r="G80" s="36">
        <v>10350848</v>
      </c>
      <c r="H80" s="39">
        <v>10350848</v>
      </c>
      <c r="I80" s="40">
        <v>29000000</v>
      </c>
      <c r="J80" s="36">
        <v>39000000</v>
      </c>
      <c r="K80" s="37">
        <v>14000000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1508846864</v>
      </c>
      <c r="D85" s="29">
        <f t="shared" ref="D85:K85" si="15">SUM(D76:D84)</f>
        <v>1585459997</v>
      </c>
      <c r="E85" s="30">
        <f t="shared" si="15"/>
        <v>1637118432</v>
      </c>
      <c r="F85" s="31">
        <f t="shared" si="15"/>
        <v>120912138</v>
      </c>
      <c r="G85" s="29">
        <f t="shared" si="15"/>
        <v>123972138</v>
      </c>
      <c r="H85" s="32">
        <f t="shared" si="15"/>
        <v>123972138</v>
      </c>
      <c r="I85" s="33">
        <f t="shared" si="15"/>
        <v>141141978</v>
      </c>
      <c r="J85" s="29">
        <f t="shared" si="15"/>
        <v>202405990</v>
      </c>
      <c r="K85" s="30">
        <f t="shared" si="15"/>
        <v>205092401</v>
      </c>
    </row>
    <row r="86" spans="1:11" ht="13.15" customHeight="1" x14ac:dyDescent="0.25">
      <c r="A86" s="47" t="s">
        <v>31</v>
      </c>
      <c r="B86" s="48" t="s">
        <v>20</v>
      </c>
      <c r="C86" s="36">
        <v>34965619</v>
      </c>
      <c r="D86" s="36">
        <v>38879589</v>
      </c>
      <c r="E86" s="37">
        <v>64144147</v>
      </c>
      <c r="F86" s="38">
        <v>14010000</v>
      </c>
      <c r="G86" s="36">
        <v>14010000</v>
      </c>
      <c r="H86" s="39">
        <v>14010000</v>
      </c>
      <c r="I86" s="40">
        <v>6134279</v>
      </c>
      <c r="J86" s="36">
        <v>5802100</v>
      </c>
      <c r="K86" s="37">
        <v>5713699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34965619</v>
      </c>
      <c r="D88" s="49">
        <f t="shared" si="16"/>
        <v>38879589</v>
      </c>
      <c r="E88" s="50">
        <f t="shared" si="16"/>
        <v>64144147</v>
      </c>
      <c r="F88" s="51">
        <f t="shared" si="16"/>
        <v>14010000</v>
      </c>
      <c r="G88" s="49">
        <f t="shared" si="16"/>
        <v>14010000</v>
      </c>
      <c r="H88" s="52">
        <f t="shared" si="16"/>
        <v>14010000</v>
      </c>
      <c r="I88" s="53">
        <f t="shared" si="16"/>
        <v>6134279</v>
      </c>
      <c r="J88" s="49">
        <f t="shared" si="16"/>
        <v>5802100</v>
      </c>
      <c r="K88" s="50">
        <f t="shared" si="16"/>
        <v>5713699</v>
      </c>
    </row>
    <row r="89" spans="1:11" ht="13.15" customHeight="1" x14ac:dyDescent="0.25">
      <c r="A89" s="46" t="s">
        <v>94</v>
      </c>
      <c r="B89" s="28" t="s">
        <v>20</v>
      </c>
      <c r="C89" s="36">
        <v>119483</v>
      </c>
      <c r="D89" s="36">
        <v>119483</v>
      </c>
      <c r="E89" s="37">
        <v>119483</v>
      </c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>
        <v>1739130</v>
      </c>
      <c r="E91" s="42">
        <v>1739130</v>
      </c>
      <c r="F91" s="43"/>
      <c r="G91" s="41">
        <v>1000000</v>
      </c>
      <c r="H91" s="44">
        <v>1000000</v>
      </c>
      <c r="I91" s="45">
        <v>1455000</v>
      </c>
      <c r="J91" s="41">
        <v>1600000</v>
      </c>
      <c r="K91" s="42">
        <v>1700000</v>
      </c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1739130</v>
      </c>
      <c r="E92" s="30">
        <f t="shared" si="17"/>
        <v>1739130</v>
      </c>
      <c r="F92" s="31">
        <f t="shared" si="17"/>
        <v>0</v>
      </c>
      <c r="G92" s="29">
        <f t="shared" si="17"/>
        <v>1000000</v>
      </c>
      <c r="H92" s="32">
        <f t="shared" si="17"/>
        <v>1000000</v>
      </c>
      <c r="I92" s="33">
        <f t="shared" si="17"/>
        <v>1455000</v>
      </c>
      <c r="J92" s="29">
        <f t="shared" si="17"/>
        <v>1600000</v>
      </c>
      <c r="K92" s="30">
        <f t="shared" si="17"/>
        <v>1700000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242500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>
        <v>129565</v>
      </c>
      <c r="E94" s="42">
        <v>313050</v>
      </c>
      <c r="F94" s="43">
        <v>1000000</v>
      </c>
      <c r="G94" s="41">
        <v>1000000</v>
      </c>
      <c r="H94" s="44">
        <v>1000000</v>
      </c>
      <c r="I94" s="45">
        <v>194000</v>
      </c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0</v>
      </c>
      <c r="D95" s="49">
        <f t="shared" si="18"/>
        <v>129565</v>
      </c>
      <c r="E95" s="50">
        <f t="shared" si="18"/>
        <v>313050</v>
      </c>
      <c r="F95" s="51">
        <f t="shared" si="18"/>
        <v>1000000</v>
      </c>
      <c r="G95" s="49">
        <f t="shared" si="18"/>
        <v>1000000</v>
      </c>
      <c r="H95" s="52">
        <f t="shared" si="18"/>
        <v>1000000</v>
      </c>
      <c r="I95" s="53">
        <f t="shared" si="18"/>
        <v>436500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>
        <v>1671067</v>
      </c>
      <c r="E101" s="37">
        <v>1671067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>
        <v>49000</v>
      </c>
      <c r="E102" s="37">
        <v>462030</v>
      </c>
      <c r="F102" s="38">
        <v>1350000</v>
      </c>
      <c r="G102" s="36">
        <v>1250000</v>
      </c>
      <c r="H102" s="39">
        <v>1250000</v>
      </c>
      <c r="I102" s="40">
        <v>2182500</v>
      </c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>
        <v>155200</v>
      </c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14808059692</v>
      </c>
      <c r="D110" s="29">
        <f t="shared" ref="D110:K110" si="21">D120+D123+D124+D127+D130+D131+SUM(D134:D140)+D143</f>
        <v>14918239088</v>
      </c>
      <c r="E110" s="30">
        <f t="shared" si="21"/>
        <v>15222669736</v>
      </c>
      <c r="F110" s="31">
        <f t="shared" si="21"/>
        <v>614997558</v>
      </c>
      <c r="G110" s="29">
        <f t="shared" si="21"/>
        <v>558660844</v>
      </c>
      <c r="H110" s="32">
        <f t="shared" si="21"/>
        <v>558660844</v>
      </c>
      <c r="I110" s="33">
        <f t="shared" si="21"/>
        <v>641611253</v>
      </c>
      <c r="J110" s="29">
        <f t="shared" si="21"/>
        <v>620422631</v>
      </c>
      <c r="K110" s="30">
        <f t="shared" si="21"/>
        <v>630623607</v>
      </c>
    </row>
    <row r="111" spans="1:11" ht="13.15" customHeight="1" x14ac:dyDescent="0.25">
      <c r="A111" s="35" t="s">
        <v>19</v>
      </c>
      <c r="B111" s="28" t="s">
        <v>20</v>
      </c>
      <c r="C111" s="36">
        <v>6312901260</v>
      </c>
      <c r="D111" s="36">
        <v>6406601994</v>
      </c>
      <c r="E111" s="37">
        <v>6717580211</v>
      </c>
      <c r="F111" s="38">
        <v>213651850</v>
      </c>
      <c r="G111" s="36">
        <v>160832600</v>
      </c>
      <c r="H111" s="39">
        <v>160832600</v>
      </c>
      <c r="I111" s="40">
        <v>72792693</v>
      </c>
      <c r="J111" s="36">
        <v>49548880</v>
      </c>
      <c r="K111" s="37">
        <v>37341387</v>
      </c>
    </row>
    <row r="112" spans="1:11" ht="13.15" customHeight="1" x14ac:dyDescent="0.25">
      <c r="A112" s="35" t="s">
        <v>21</v>
      </c>
      <c r="B112" s="28" t="s">
        <v>20</v>
      </c>
      <c r="C112" s="36">
        <v>11884248</v>
      </c>
      <c r="D112" s="36">
        <v>19568984</v>
      </c>
      <c r="E112" s="37">
        <v>21250787</v>
      </c>
      <c r="F112" s="38">
        <v>7000000</v>
      </c>
      <c r="G112" s="36">
        <v>7000000</v>
      </c>
      <c r="H112" s="39">
        <v>7000000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1352657393</v>
      </c>
      <c r="D113" s="36">
        <v>1402780321</v>
      </c>
      <c r="E113" s="37">
        <v>1437754999</v>
      </c>
      <c r="F113" s="38">
        <v>116277802</v>
      </c>
      <c r="G113" s="36">
        <v>125068552</v>
      </c>
      <c r="H113" s="39">
        <v>125068552</v>
      </c>
      <c r="I113" s="40">
        <v>72178906</v>
      </c>
      <c r="J113" s="36">
        <v>94106600</v>
      </c>
      <c r="K113" s="37">
        <v>95652899</v>
      </c>
    </row>
    <row r="114" spans="1:11" ht="13.15" customHeight="1" x14ac:dyDescent="0.25">
      <c r="A114" s="35" t="s">
        <v>23</v>
      </c>
      <c r="B114" s="28" t="s">
        <v>20</v>
      </c>
      <c r="C114" s="36">
        <v>1401203979</v>
      </c>
      <c r="D114" s="36">
        <v>1385241233</v>
      </c>
      <c r="E114" s="37">
        <v>1389923162</v>
      </c>
      <c r="F114" s="38">
        <v>16532750</v>
      </c>
      <c r="G114" s="36">
        <v>16332750</v>
      </c>
      <c r="H114" s="39">
        <v>16332750</v>
      </c>
      <c r="I114" s="40">
        <v>155651550</v>
      </c>
      <c r="J114" s="36">
        <v>213215750</v>
      </c>
      <c r="K114" s="37">
        <v>245244850</v>
      </c>
    </row>
    <row r="115" spans="1:11" ht="13.15" customHeight="1" x14ac:dyDescent="0.25">
      <c r="A115" s="35" t="s">
        <v>24</v>
      </c>
      <c r="B115" s="28" t="s">
        <v>20</v>
      </c>
      <c r="C115" s="36">
        <v>2106406803</v>
      </c>
      <c r="D115" s="36">
        <v>2095358067</v>
      </c>
      <c r="E115" s="37">
        <v>2124809012</v>
      </c>
      <c r="F115" s="38">
        <v>163850848</v>
      </c>
      <c r="G115" s="36">
        <v>144112348</v>
      </c>
      <c r="H115" s="39">
        <v>144112348</v>
      </c>
      <c r="I115" s="40">
        <v>159936400</v>
      </c>
      <c r="J115" s="36">
        <v>166451000</v>
      </c>
      <c r="K115" s="37">
        <v>157396050</v>
      </c>
    </row>
    <row r="116" spans="1:11" ht="13.15" customHeight="1" x14ac:dyDescent="0.25">
      <c r="A116" s="35" t="s">
        <v>25</v>
      </c>
      <c r="B116" s="28" t="s">
        <v>20</v>
      </c>
      <c r="C116" s="36">
        <v>105461</v>
      </c>
      <c r="D116" s="36">
        <v>105461</v>
      </c>
      <c r="E116" s="37">
        <v>105461</v>
      </c>
      <c r="F116" s="38"/>
      <c r="G116" s="36"/>
      <c r="H116" s="39"/>
      <c r="I116" s="40">
        <v>1940000</v>
      </c>
      <c r="J116" s="36">
        <v>1000000</v>
      </c>
      <c r="K116" s="37">
        <v>1047000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11185159144</v>
      </c>
      <c r="D120" s="29">
        <f t="shared" ref="D120:K120" si="22">SUM(D111:D119)</f>
        <v>11309656060</v>
      </c>
      <c r="E120" s="30">
        <f t="shared" si="22"/>
        <v>11691423632</v>
      </c>
      <c r="F120" s="31">
        <f t="shared" si="22"/>
        <v>517313250</v>
      </c>
      <c r="G120" s="29">
        <f t="shared" si="22"/>
        <v>453346250</v>
      </c>
      <c r="H120" s="32">
        <f t="shared" si="22"/>
        <v>453346250</v>
      </c>
      <c r="I120" s="33">
        <f t="shared" si="22"/>
        <v>462499549</v>
      </c>
      <c r="J120" s="29">
        <f t="shared" si="22"/>
        <v>524322230</v>
      </c>
      <c r="K120" s="30">
        <f t="shared" si="22"/>
        <v>536682186</v>
      </c>
    </row>
    <row r="121" spans="1:11" ht="13.15" customHeight="1" x14ac:dyDescent="0.25">
      <c r="A121" s="47" t="s">
        <v>31</v>
      </c>
      <c r="B121" s="48" t="s">
        <v>20</v>
      </c>
      <c r="C121" s="36">
        <v>1568547477</v>
      </c>
      <c r="D121" s="36">
        <v>1620300299</v>
      </c>
      <c r="E121" s="37">
        <v>1645588248</v>
      </c>
      <c r="F121" s="38">
        <v>15250000</v>
      </c>
      <c r="G121" s="36">
        <v>15550000</v>
      </c>
      <c r="H121" s="39">
        <v>15550000</v>
      </c>
      <c r="I121" s="40">
        <v>7104279</v>
      </c>
      <c r="J121" s="36">
        <v>8602100</v>
      </c>
      <c r="K121" s="37">
        <v>5913699</v>
      </c>
    </row>
    <row r="122" spans="1:11" ht="13.15" customHeight="1" x14ac:dyDescent="0.25">
      <c r="A122" s="47" t="s">
        <v>32</v>
      </c>
      <c r="B122" s="28" t="s">
        <v>20</v>
      </c>
      <c r="C122" s="41">
        <v>18987</v>
      </c>
      <c r="D122" s="41">
        <v>2141551</v>
      </c>
      <c r="E122" s="42">
        <v>12396609</v>
      </c>
      <c r="F122" s="43">
        <v>12750000</v>
      </c>
      <c r="G122" s="41">
        <v>12750000</v>
      </c>
      <c r="H122" s="44">
        <v>12750000</v>
      </c>
      <c r="I122" s="45">
        <v>13734500</v>
      </c>
      <c r="J122" s="41">
        <v>5094600</v>
      </c>
      <c r="K122" s="42">
        <v>3993176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1568566464</v>
      </c>
      <c r="D123" s="49">
        <f t="shared" si="23"/>
        <v>1622441850</v>
      </c>
      <c r="E123" s="50">
        <f t="shared" si="23"/>
        <v>1657984857</v>
      </c>
      <c r="F123" s="51">
        <f t="shared" si="23"/>
        <v>28000000</v>
      </c>
      <c r="G123" s="49">
        <f t="shared" si="23"/>
        <v>28300000</v>
      </c>
      <c r="H123" s="52">
        <f t="shared" si="23"/>
        <v>28300000</v>
      </c>
      <c r="I123" s="53">
        <f t="shared" si="23"/>
        <v>20838779</v>
      </c>
      <c r="J123" s="49">
        <f t="shared" si="23"/>
        <v>13696700</v>
      </c>
      <c r="K123" s="50">
        <f t="shared" si="23"/>
        <v>9906875</v>
      </c>
    </row>
    <row r="124" spans="1:11" ht="13.15" customHeight="1" x14ac:dyDescent="0.25">
      <c r="A124" s="46" t="s">
        <v>94</v>
      </c>
      <c r="B124" s="28" t="s">
        <v>20</v>
      </c>
      <c r="C124" s="36">
        <v>1374483</v>
      </c>
      <c r="D124" s="36">
        <v>1374483</v>
      </c>
      <c r="E124" s="37">
        <v>1374483</v>
      </c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486580</v>
      </c>
      <c r="D125" s="1">
        <v>-58394165</v>
      </c>
      <c r="E125" s="2">
        <v>-50520665</v>
      </c>
      <c r="F125" s="3">
        <v>5000000</v>
      </c>
      <c r="G125" s="1">
        <v>5000000</v>
      </c>
      <c r="H125" s="4">
        <v>5000000</v>
      </c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>
        <v>1739130</v>
      </c>
      <c r="E126" s="42">
        <v>1739130</v>
      </c>
      <c r="F126" s="43"/>
      <c r="G126" s="41">
        <v>1000000</v>
      </c>
      <c r="H126" s="44">
        <v>1000000</v>
      </c>
      <c r="I126" s="45">
        <v>2910000</v>
      </c>
      <c r="J126" s="41">
        <v>4170500</v>
      </c>
      <c r="K126" s="42">
        <v>4343135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486580</v>
      </c>
      <c r="D127" s="29">
        <f t="shared" si="24"/>
        <v>-56655035</v>
      </c>
      <c r="E127" s="30">
        <f t="shared" si="24"/>
        <v>-48781535</v>
      </c>
      <c r="F127" s="31">
        <f t="shared" si="24"/>
        <v>5000000</v>
      </c>
      <c r="G127" s="29">
        <f t="shared" si="24"/>
        <v>6000000</v>
      </c>
      <c r="H127" s="32">
        <f t="shared" si="24"/>
        <v>6000000</v>
      </c>
      <c r="I127" s="33">
        <f t="shared" si="24"/>
        <v>2910000</v>
      </c>
      <c r="J127" s="29">
        <f t="shared" si="24"/>
        <v>4170500</v>
      </c>
      <c r="K127" s="30">
        <f t="shared" si="24"/>
        <v>4343135</v>
      </c>
    </row>
    <row r="128" spans="1:11" ht="13.15" customHeight="1" x14ac:dyDescent="0.25">
      <c r="A128" s="47" t="s">
        <v>37</v>
      </c>
      <c r="B128" s="48" t="s">
        <v>20</v>
      </c>
      <c r="C128" s="36">
        <v>25865312</v>
      </c>
      <c r="D128" s="36">
        <v>56071215</v>
      </c>
      <c r="E128" s="37">
        <v>40049389</v>
      </c>
      <c r="F128" s="38">
        <v>20890000</v>
      </c>
      <c r="G128" s="36">
        <v>24490000</v>
      </c>
      <c r="H128" s="39">
        <v>24490000</v>
      </c>
      <c r="I128" s="40">
        <v>31762500</v>
      </c>
      <c r="J128" s="36">
        <v>31300000</v>
      </c>
      <c r="K128" s="37">
        <v>32500000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129565</v>
      </c>
      <c r="E129" s="42">
        <v>313050</v>
      </c>
      <c r="F129" s="43">
        <v>1000000</v>
      </c>
      <c r="G129" s="41">
        <v>1000000</v>
      </c>
      <c r="H129" s="44">
        <v>1000000</v>
      </c>
      <c r="I129" s="45">
        <v>199000</v>
      </c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25865312</v>
      </c>
      <c r="D130" s="49">
        <f t="shared" si="25"/>
        <v>56200780</v>
      </c>
      <c r="E130" s="50">
        <f t="shared" si="25"/>
        <v>40362439</v>
      </c>
      <c r="F130" s="51">
        <f t="shared" si="25"/>
        <v>21890000</v>
      </c>
      <c r="G130" s="49">
        <f t="shared" si="25"/>
        <v>25490000</v>
      </c>
      <c r="H130" s="52">
        <f t="shared" si="25"/>
        <v>25490000</v>
      </c>
      <c r="I130" s="53">
        <f t="shared" si="25"/>
        <v>31961500</v>
      </c>
      <c r="J130" s="49">
        <f t="shared" si="25"/>
        <v>31300000</v>
      </c>
      <c r="K130" s="50">
        <f t="shared" si="25"/>
        <v>32500000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3019072</v>
      </c>
      <c r="D133" s="41">
        <v>2734561</v>
      </c>
      <c r="E133" s="42">
        <v>2734561</v>
      </c>
      <c r="F133" s="43">
        <v>8750000</v>
      </c>
      <c r="G133" s="41">
        <v>8750000</v>
      </c>
      <c r="H133" s="44">
        <v>8750000</v>
      </c>
      <c r="I133" s="45">
        <v>8128600</v>
      </c>
      <c r="J133" s="41">
        <v>10648460</v>
      </c>
      <c r="K133" s="42">
        <v>11128018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3019072</v>
      </c>
      <c r="D134" s="29">
        <f t="shared" si="26"/>
        <v>2734561</v>
      </c>
      <c r="E134" s="30">
        <f t="shared" si="26"/>
        <v>2734561</v>
      </c>
      <c r="F134" s="31">
        <f t="shared" si="26"/>
        <v>8750000</v>
      </c>
      <c r="G134" s="29">
        <f t="shared" si="26"/>
        <v>8750000</v>
      </c>
      <c r="H134" s="32">
        <f t="shared" si="26"/>
        <v>8750000</v>
      </c>
      <c r="I134" s="33">
        <f t="shared" si="26"/>
        <v>8128600</v>
      </c>
      <c r="J134" s="29">
        <f t="shared" si="26"/>
        <v>10648460</v>
      </c>
      <c r="K134" s="30">
        <f t="shared" si="26"/>
        <v>11128018</v>
      </c>
    </row>
    <row r="135" spans="1:11" ht="13.15" customHeight="1" x14ac:dyDescent="0.25">
      <c r="A135" s="46" t="s">
        <v>43</v>
      </c>
      <c r="B135" s="28" t="s">
        <v>20</v>
      </c>
      <c r="C135" s="1">
        <v>7123550</v>
      </c>
      <c r="D135" s="1">
        <v>11306285</v>
      </c>
      <c r="E135" s="2">
        <v>18788154</v>
      </c>
      <c r="F135" s="3">
        <v>2115000</v>
      </c>
      <c r="G135" s="1">
        <v>4860000</v>
      </c>
      <c r="H135" s="4">
        <v>4860000</v>
      </c>
      <c r="I135" s="5">
        <v>43058700</v>
      </c>
      <c r="J135" s="1">
        <v>4100000</v>
      </c>
      <c r="K135" s="2">
        <v>3600000</v>
      </c>
    </row>
    <row r="136" spans="1:11" ht="13.15" customHeight="1" x14ac:dyDescent="0.25">
      <c r="A136" s="46" t="s">
        <v>44</v>
      </c>
      <c r="B136" s="28" t="s">
        <v>20</v>
      </c>
      <c r="C136" s="36">
        <v>24708466</v>
      </c>
      <c r="D136" s="36">
        <v>26535347</v>
      </c>
      <c r="E136" s="37">
        <v>29129523</v>
      </c>
      <c r="F136" s="38">
        <v>9909064</v>
      </c>
      <c r="G136" s="36">
        <v>9522350</v>
      </c>
      <c r="H136" s="39">
        <v>9522350</v>
      </c>
      <c r="I136" s="40">
        <v>4713429</v>
      </c>
      <c r="J136" s="36">
        <v>2728464</v>
      </c>
      <c r="K136" s="37">
        <v>2764155</v>
      </c>
    </row>
    <row r="137" spans="1:11" ht="13.15" customHeight="1" x14ac:dyDescent="0.25">
      <c r="A137" s="46" t="s">
        <v>45</v>
      </c>
      <c r="B137" s="28" t="s">
        <v>20</v>
      </c>
      <c r="C137" s="36">
        <v>67069154</v>
      </c>
      <c r="D137" s="36">
        <v>67582464</v>
      </c>
      <c r="E137" s="37">
        <v>68041469</v>
      </c>
      <c r="F137" s="38">
        <v>16520244</v>
      </c>
      <c r="G137" s="36">
        <v>16892244</v>
      </c>
      <c r="H137" s="39">
        <v>16892244</v>
      </c>
      <c r="I137" s="40">
        <v>28063346</v>
      </c>
      <c r="J137" s="36">
        <v>18996277</v>
      </c>
      <c r="K137" s="37">
        <v>18768538</v>
      </c>
    </row>
    <row r="138" spans="1:11" ht="13.15" customHeight="1" x14ac:dyDescent="0.25">
      <c r="A138" s="46" t="s">
        <v>46</v>
      </c>
      <c r="B138" s="48" t="s">
        <v>20</v>
      </c>
      <c r="C138" s="36">
        <v>300467693</v>
      </c>
      <c r="D138" s="36">
        <v>304503969</v>
      </c>
      <c r="E138" s="37">
        <v>190043523</v>
      </c>
      <c r="F138" s="38">
        <v>4000000</v>
      </c>
      <c r="G138" s="36">
        <v>4000000</v>
      </c>
      <c r="H138" s="39">
        <v>4000000</v>
      </c>
      <c r="I138" s="40">
        <v>37982350</v>
      </c>
      <c r="J138" s="36">
        <v>10460000</v>
      </c>
      <c r="K138" s="37">
        <v>10930700</v>
      </c>
    </row>
    <row r="139" spans="1:11" ht="13.15" customHeight="1" x14ac:dyDescent="0.25">
      <c r="A139" s="46" t="s">
        <v>47</v>
      </c>
      <c r="B139" s="28" t="s">
        <v>20</v>
      </c>
      <c r="C139" s="36">
        <v>1624219774</v>
      </c>
      <c r="D139" s="36">
        <v>1572558324</v>
      </c>
      <c r="E139" s="37">
        <v>1571568630</v>
      </c>
      <c r="F139" s="38">
        <v>1500000</v>
      </c>
      <c r="G139" s="36">
        <v>1500000</v>
      </c>
      <c r="H139" s="39">
        <v>1500000</v>
      </c>
      <c r="I139" s="40">
        <v>1455000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14808059692</v>
      </c>
      <c r="D144" s="62">
        <f t="shared" si="28"/>
        <v>14918239088</v>
      </c>
      <c r="E144" s="63">
        <f t="shared" si="28"/>
        <v>15222669736</v>
      </c>
      <c r="F144" s="64">
        <f t="shared" si="28"/>
        <v>614997558</v>
      </c>
      <c r="G144" s="62">
        <f t="shared" si="28"/>
        <v>558660844</v>
      </c>
      <c r="H144" s="65">
        <f t="shared" si="28"/>
        <v>558660844</v>
      </c>
      <c r="I144" s="66">
        <f t="shared" si="28"/>
        <v>641611253</v>
      </c>
      <c r="J144" s="62">
        <f t="shared" si="28"/>
        <v>620422631</v>
      </c>
      <c r="K144" s="63">
        <f t="shared" si="28"/>
        <v>630623607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8101071618</v>
      </c>
      <c r="D146" s="29">
        <f t="shared" ref="D146:K146" si="29">D156+D159+D160+D163+D166+D167+SUM(D170:D176)+D179</f>
        <v>8039890960</v>
      </c>
      <c r="E146" s="30">
        <f t="shared" si="29"/>
        <v>7814956617</v>
      </c>
      <c r="F146" s="31">
        <f t="shared" si="29"/>
        <v>-84688232</v>
      </c>
      <c r="G146" s="29">
        <f t="shared" si="29"/>
        <v>-80651821</v>
      </c>
      <c r="H146" s="32">
        <f t="shared" si="29"/>
        <v>-80651821</v>
      </c>
      <c r="I146" s="33">
        <f t="shared" si="29"/>
        <v>-270341461</v>
      </c>
      <c r="J146" s="29">
        <f t="shared" si="29"/>
        <v>-339820753</v>
      </c>
      <c r="K146" s="30">
        <f t="shared" si="29"/>
        <v>-364019619</v>
      </c>
    </row>
    <row r="147" spans="1:11" ht="13.15" customHeight="1" x14ac:dyDescent="0.25">
      <c r="A147" s="35" t="s">
        <v>19</v>
      </c>
      <c r="B147" s="28" t="s">
        <v>20</v>
      </c>
      <c r="C147" s="36">
        <v>9941025</v>
      </c>
      <c r="D147" s="36">
        <v>4659326</v>
      </c>
      <c r="E147" s="37">
        <v>3135312</v>
      </c>
      <c r="F147" s="38">
        <v>85237000</v>
      </c>
      <c r="G147" s="36">
        <v>65552375</v>
      </c>
      <c r="H147" s="39">
        <v>65552375</v>
      </c>
      <c r="I147" s="40">
        <v>-99607473</v>
      </c>
      <c r="J147" s="36">
        <v>-98104451</v>
      </c>
      <c r="K147" s="37">
        <v>-102482163</v>
      </c>
    </row>
    <row r="148" spans="1:11" ht="13.15" customHeight="1" x14ac:dyDescent="0.25">
      <c r="A148" s="35" t="s">
        <v>21</v>
      </c>
      <c r="B148" s="28" t="s">
        <v>20</v>
      </c>
      <c r="C148" s="36">
        <v>11884248</v>
      </c>
      <c r="D148" s="36">
        <v>19568984</v>
      </c>
      <c r="E148" s="37">
        <v>21250787</v>
      </c>
      <c r="F148" s="38">
        <v>7000000</v>
      </c>
      <c r="G148" s="36">
        <v>7000000</v>
      </c>
      <c r="H148" s="39">
        <v>7000000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-232752988</v>
      </c>
      <c r="D149" s="36">
        <v>-313638482</v>
      </c>
      <c r="E149" s="37">
        <v>-375200578</v>
      </c>
      <c r="F149" s="38">
        <v>60759380</v>
      </c>
      <c r="G149" s="36">
        <v>69550130</v>
      </c>
      <c r="H149" s="39">
        <v>69550130</v>
      </c>
      <c r="I149" s="40">
        <v>18940081</v>
      </c>
      <c r="J149" s="36">
        <v>38188789</v>
      </c>
      <c r="K149" s="37">
        <v>36993787</v>
      </c>
    </row>
    <row r="150" spans="1:11" ht="13.15" customHeight="1" x14ac:dyDescent="0.25">
      <c r="A150" s="35" t="s">
        <v>23</v>
      </c>
      <c r="B150" s="28" t="s">
        <v>20</v>
      </c>
      <c r="C150" s="36">
        <v>463948718</v>
      </c>
      <c r="D150" s="36">
        <v>405838972</v>
      </c>
      <c r="E150" s="37">
        <v>329886539</v>
      </c>
      <c r="F150" s="38">
        <v>-103515530</v>
      </c>
      <c r="G150" s="36">
        <v>-103715530</v>
      </c>
      <c r="H150" s="39">
        <v>-103715530</v>
      </c>
      <c r="I150" s="40">
        <v>-61700369</v>
      </c>
      <c r="J150" s="36">
        <v>-65264939</v>
      </c>
      <c r="K150" s="37">
        <v>-68174892</v>
      </c>
    </row>
    <row r="151" spans="1:11" ht="13.15" customHeight="1" x14ac:dyDescent="0.25">
      <c r="A151" s="35" t="s">
        <v>24</v>
      </c>
      <c r="B151" s="28" t="s">
        <v>20</v>
      </c>
      <c r="C151" s="36">
        <v>-517369070</v>
      </c>
      <c r="D151" s="36">
        <v>-517369070</v>
      </c>
      <c r="E151" s="37">
        <v>-506322986</v>
      </c>
      <c r="F151" s="38">
        <v>97350848</v>
      </c>
      <c r="G151" s="36">
        <v>87350848</v>
      </c>
      <c r="H151" s="39">
        <v>87350848</v>
      </c>
      <c r="I151" s="40">
        <v>-43080978</v>
      </c>
      <c r="J151" s="36">
        <v>-45062703</v>
      </c>
      <c r="K151" s="37">
        <v>-47090525</v>
      </c>
    </row>
    <row r="152" spans="1:11" ht="13.15" customHeight="1" x14ac:dyDescent="0.25">
      <c r="A152" s="35" t="s">
        <v>25</v>
      </c>
      <c r="B152" s="28" t="s">
        <v>20</v>
      </c>
      <c r="C152" s="36">
        <v>-288866204</v>
      </c>
      <c r="D152" s="36">
        <v>-154734273</v>
      </c>
      <c r="E152" s="37">
        <v>-251023008</v>
      </c>
      <c r="F152" s="38">
        <v>4560485</v>
      </c>
      <c r="G152" s="36">
        <v>4560485</v>
      </c>
      <c r="H152" s="39">
        <v>4560485</v>
      </c>
      <c r="I152" s="40">
        <v>-15216051</v>
      </c>
      <c r="J152" s="36">
        <v>-16991202</v>
      </c>
      <c r="K152" s="37">
        <v>-18755792</v>
      </c>
    </row>
    <row r="153" spans="1:11" ht="13.15" customHeight="1" x14ac:dyDescent="0.25">
      <c r="A153" s="35" t="s">
        <v>26</v>
      </c>
      <c r="B153" s="28" t="s">
        <v>20</v>
      </c>
      <c r="C153" s="36">
        <v>3366419171</v>
      </c>
      <c r="D153" s="36">
        <v>3366419171</v>
      </c>
      <c r="E153" s="37">
        <v>3495584853</v>
      </c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1328</v>
      </c>
      <c r="D155" s="41">
        <v>33504883</v>
      </c>
      <c r="E155" s="42">
        <v>33504883</v>
      </c>
      <c r="F155" s="43">
        <v>80000</v>
      </c>
      <c r="G155" s="41">
        <v>1080000</v>
      </c>
      <c r="H155" s="44">
        <v>1080000</v>
      </c>
      <c r="I155" s="45">
        <v>2075800</v>
      </c>
      <c r="J155" s="41">
        <v>2000000</v>
      </c>
      <c r="K155" s="42">
        <v>2000000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2813206228</v>
      </c>
      <c r="D156" s="36">
        <f t="shared" ref="D156:K156" si="30">SUM(D147:D155)</f>
        <v>2844249511</v>
      </c>
      <c r="E156" s="37">
        <f t="shared" si="30"/>
        <v>2750815802</v>
      </c>
      <c r="F156" s="38">
        <f t="shared" si="30"/>
        <v>151472183</v>
      </c>
      <c r="G156" s="36">
        <f t="shared" si="30"/>
        <v>131378308</v>
      </c>
      <c r="H156" s="39">
        <f t="shared" si="30"/>
        <v>131378308</v>
      </c>
      <c r="I156" s="40">
        <f t="shared" si="30"/>
        <v>-198588990</v>
      </c>
      <c r="J156" s="36">
        <f t="shared" si="30"/>
        <v>-185234506</v>
      </c>
      <c r="K156" s="37">
        <f t="shared" si="30"/>
        <v>-197509585</v>
      </c>
    </row>
    <row r="157" spans="1:11" ht="0.95" customHeight="1" x14ac:dyDescent="0.25">
      <c r="A157" s="47"/>
      <c r="B157" s="48" t="s">
        <v>20</v>
      </c>
      <c r="C157" s="36">
        <v>1369058501</v>
      </c>
      <c r="D157" s="36">
        <v>1389855983</v>
      </c>
      <c r="E157" s="37">
        <v>1432868562</v>
      </c>
      <c r="F157" s="38">
        <v>32924000</v>
      </c>
      <c r="G157" s="36">
        <v>40174000</v>
      </c>
      <c r="H157" s="39">
        <v>40174000</v>
      </c>
      <c r="I157" s="40">
        <v>10379000</v>
      </c>
      <c r="J157" s="36">
        <v>12004000</v>
      </c>
      <c r="K157" s="37">
        <v>9412418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1369058501</v>
      </c>
      <c r="D159" s="36">
        <v>1389855983</v>
      </c>
      <c r="E159" s="37">
        <v>1432868562</v>
      </c>
      <c r="F159" s="38">
        <v>32924000</v>
      </c>
      <c r="G159" s="36">
        <v>40174000</v>
      </c>
      <c r="H159" s="39">
        <v>40174000</v>
      </c>
      <c r="I159" s="40">
        <v>10379000</v>
      </c>
      <c r="J159" s="36">
        <v>12004000</v>
      </c>
      <c r="K159" s="37">
        <v>9412418</v>
      </c>
    </row>
    <row r="160" spans="1:11" ht="13.15" customHeight="1" x14ac:dyDescent="0.25">
      <c r="A160" s="46" t="s">
        <v>94</v>
      </c>
      <c r="B160" s="28" t="s">
        <v>20</v>
      </c>
      <c r="C160" s="36">
        <v>1374483</v>
      </c>
      <c r="D160" s="36">
        <v>1374483</v>
      </c>
      <c r="E160" s="37">
        <v>1374483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146733301</v>
      </c>
      <c r="D161" s="1">
        <v>109444712</v>
      </c>
      <c r="E161" s="2">
        <v>101828598</v>
      </c>
      <c r="F161" s="3"/>
      <c r="G161" s="1"/>
      <c r="H161" s="4"/>
      <c r="I161" s="5">
        <v>-5297658</v>
      </c>
      <c r="J161" s="1">
        <v>-5541350</v>
      </c>
      <c r="K161" s="2">
        <v>-5790711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146733301</v>
      </c>
      <c r="D163" s="36">
        <v>109444712</v>
      </c>
      <c r="E163" s="37">
        <v>101828598</v>
      </c>
      <c r="F163" s="38"/>
      <c r="G163" s="36"/>
      <c r="H163" s="39"/>
      <c r="I163" s="40">
        <v>-5297658</v>
      </c>
      <c r="J163" s="36">
        <v>-5541350</v>
      </c>
      <c r="K163" s="37">
        <v>-5790711</v>
      </c>
    </row>
    <row r="164" spans="1:11" ht="0.95" customHeight="1" x14ac:dyDescent="0.25">
      <c r="A164" s="47"/>
      <c r="B164" s="48" t="s">
        <v>20</v>
      </c>
      <c r="C164" s="36">
        <v>3001660</v>
      </c>
      <c r="D164" s="36">
        <v>-42430858</v>
      </c>
      <c r="E164" s="37">
        <v>-87548581</v>
      </c>
      <c r="F164" s="38">
        <v>6250000</v>
      </c>
      <c r="G164" s="36">
        <v>6450000</v>
      </c>
      <c r="H164" s="39">
        <v>6450000</v>
      </c>
      <c r="I164" s="40">
        <v>-32287721</v>
      </c>
      <c r="J164" s="36">
        <v>-35631900</v>
      </c>
      <c r="K164" s="37">
        <v>-37401519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3001660</v>
      </c>
      <c r="D166" s="36">
        <v>-42430858</v>
      </c>
      <c r="E166" s="37">
        <v>-87548581</v>
      </c>
      <c r="F166" s="38">
        <v>6250000</v>
      </c>
      <c r="G166" s="36">
        <v>6450000</v>
      </c>
      <c r="H166" s="39">
        <v>6450000</v>
      </c>
      <c r="I166" s="40">
        <v>-32287721</v>
      </c>
      <c r="J166" s="36">
        <v>-35631900</v>
      </c>
      <c r="K166" s="37">
        <v>-37401519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-31276</v>
      </c>
      <c r="D168" s="1">
        <v>323040</v>
      </c>
      <c r="E168" s="2">
        <v>256054</v>
      </c>
      <c r="F168" s="3">
        <v>8732709</v>
      </c>
      <c r="G168" s="1">
        <v>8732709</v>
      </c>
      <c r="H168" s="4">
        <v>8732709</v>
      </c>
      <c r="I168" s="5">
        <v>8297600</v>
      </c>
      <c r="J168" s="1">
        <v>10622310</v>
      </c>
      <c r="K168" s="2">
        <v>11100691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-31276</v>
      </c>
      <c r="D170" s="36">
        <v>323040</v>
      </c>
      <c r="E170" s="37">
        <v>256054</v>
      </c>
      <c r="F170" s="38">
        <v>8732709</v>
      </c>
      <c r="G170" s="36">
        <v>8732709</v>
      </c>
      <c r="H170" s="39">
        <v>8732709</v>
      </c>
      <c r="I170" s="40">
        <v>8297600</v>
      </c>
      <c r="J170" s="36">
        <v>10622310</v>
      </c>
      <c r="K170" s="37">
        <v>11100691</v>
      </c>
    </row>
    <row r="171" spans="1:11" ht="13.15" customHeight="1" x14ac:dyDescent="0.25">
      <c r="A171" s="46" t="s">
        <v>43</v>
      </c>
      <c r="B171" s="28" t="s">
        <v>20</v>
      </c>
      <c r="C171" s="1">
        <v>2271656139</v>
      </c>
      <c r="D171" s="1">
        <v>2305820294</v>
      </c>
      <c r="E171" s="2">
        <v>2182388888</v>
      </c>
      <c r="F171" s="3">
        <v>6674835</v>
      </c>
      <c r="G171" s="1">
        <v>9019835</v>
      </c>
      <c r="H171" s="4">
        <v>9019835</v>
      </c>
      <c r="I171" s="5">
        <v>3707929</v>
      </c>
      <c r="J171" s="1">
        <v>2361053</v>
      </c>
      <c r="K171" s="2">
        <v>1866572</v>
      </c>
    </row>
    <row r="172" spans="1:11" ht="13.15" customHeight="1" x14ac:dyDescent="0.25">
      <c r="A172" s="46" t="s">
        <v>44</v>
      </c>
      <c r="B172" s="28" t="s">
        <v>20</v>
      </c>
      <c r="C172" s="36">
        <v>-51137865</v>
      </c>
      <c r="D172" s="36">
        <v>-57299944</v>
      </c>
      <c r="E172" s="37">
        <v>-62839464</v>
      </c>
      <c r="F172" s="38">
        <v>-300850120</v>
      </c>
      <c r="G172" s="36">
        <v>-301350120</v>
      </c>
      <c r="H172" s="39">
        <v>-301350120</v>
      </c>
      <c r="I172" s="40">
        <v>-145491837</v>
      </c>
      <c r="J172" s="36">
        <v>-154644834</v>
      </c>
      <c r="K172" s="37">
        <v>-161426349</v>
      </c>
    </row>
    <row r="173" spans="1:11" ht="13.15" customHeight="1" x14ac:dyDescent="0.25">
      <c r="A173" s="46" t="s">
        <v>45</v>
      </c>
      <c r="B173" s="28" t="s">
        <v>20</v>
      </c>
      <c r="C173" s="36">
        <v>2574445</v>
      </c>
      <c r="D173" s="36">
        <v>975247</v>
      </c>
      <c r="E173" s="37">
        <v>-635993</v>
      </c>
      <c r="F173" s="38">
        <v>10280329</v>
      </c>
      <c r="G173" s="36">
        <v>11515615</v>
      </c>
      <c r="H173" s="39">
        <v>11515615</v>
      </c>
      <c r="I173" s="40">
        <v>56797970</v>
      </c>
      <c r="J173" s="36">
        <v>13665053</v>
      </c>
      <c r="K173" s="37">
        <v>13279510</v>
      </c>
    </row>
    <row r="174" spans="1:11" ht="13.15" customHeight="1" x14ac:dyDescent="0.25">
      <c r="A174" s="46" t="s">
        <v>46</v>
      </c>
      <c r="B174" s="48" t="s">
        <v>20</v>
      </c>
      <c r="C174" s="36">
        <v>-79512461</v>
      </c>
      <c r="D174" s="36">
        <v>-84940389</v>
      </c>
      <c r="E174" s="37">
        <v>-75080919</v>
      </c>
      <c r="F174" s="38">
        <v>-1672168</v>
      </c>
      <c r="G174" s="36">
        <v>11927832</v>
      </c>
      <c r="H174" s="39">
        <v>11927832</v>
      </c>
      <c r="I174" s="40">
        <v>28287246</v>
      </c>
      <c r="J174" s="36">
        <v>249921</v>
      </c>
      <c r="K174" s="37">
        <v>193667</v>
      </c>
    </row>
    <row r="175" spans="1:11" ht="13.15" customHeight="1" x14ac:dyDescent="0.25">
      <c r="A175" s="46" t="s">
        <v>47</v>
      </c>
      <c r="B175" s="28" t="s">
        <v>20</v>
      </c>
      <c r="C175" s="36">
        <v>1624148463</v>
      </c>
      <c r="D175" s="36">
        <v>1572518881</v>
      </c>
      <c r="E175" s="37">
        <v>1571529187</v>
      </c>
      <c r="F175" s="38">
        <v>1500000</v>
      </c>
      <c r="G175" s="36">
        <v>1500000</v>
      </c>
      <c r="H175" s="39">
        <v>1500000</v>
      </c>
      <c r="I175" s="40">
        <v>3855000</v>
      </c>
      <c r="J175" s="36">
        <v>2329500</v>
      </c>
      <c r="K175" s="37">
        <v>2255687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8101071618</v>
      </c>
      <c r="D180" s="62">
        <f t="shared" ref="D180:K180" si="31">D156+D159+D160+D163+D166+D167+SUM(D170:D176)+D179</f>
        <v>8039890960</v>
      </c>
      <c r="E180" s="63">
        <f t="shared" si="31"/>
        <v>7814956617</v>
      </c>
      <c r="F180" s="64">
        <f t="shared" si="31"/>
        <v>-84688232</v>
      </c>
      <c r="G180" s="62">
        <f t="shared" si="31"/>
        <v>-80651821</v>
      </c>
      <c r="H180" s="65">
        <f t="shared" si="31"/>
        <v>-80651821</v>
      </c>
      <c r="I180" s="66">
        <f t="shared" si="31"/>
        <v>-270341461</v>
      </c>
      <c r="J180" s="62">
        <f t="shared" si="31"/>
        <v>-339820753</v>
      </c>
      <c r="K180" s="63">
        <f t="shared" si="31"/>
        <v>-364019619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347718345</v>
      </c>
      <c r="D183" s="36">
        <v>566134365</v>
      </c>
      <c r="E183" s="37">
        <v>396970596</v>
      </c>
      <c r="F183" s="38">
        <v>497858813</v>
      </c>
      <c r="G183" s="36">
        <v>497858813</v>
      </c>
      <c r="H183" s="39">
        <v>497858813</v>
      </c>
      <c r="I183" s="40">
        <v>522778225</v>
      </c>
      <c r="J183" s="36">
        <v>547562021</v>
      </c>
      <c r="K183" s="37">
        <v>572922310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40983701</v>
      </c>
      <c r="D184" s="29">
        <f t="shared" ref="D184:K184" si="32">D194+D197+D198+D201+D204+D205+SUM(D208:D214)+D217</f>
        <v>34552265</v>
      </c>
      <c r="E184" s="30">
        <f t="shared" si="32"/>
        <v>57415653</v>
      </c>
      <c r="F184" s="31">
        <f t="shared" si="32"/>
        <v>276157576</v>
      </c>
      <c r="G184" s="29">
        <f t="shared" si="32"/>
        <v>275657576</v>
      </c>
      <c r="H184" s="32">
        <f t="shared" si="32"/>
        <v>275657576</v>
      </c>
      <c r="I184" s="33">
        <f t="shared" si="32"/>
        <v>396622160</v>
      </c>
      <c r="J184" s="29">
        <f t="shared" si="32"/>
        <v>406596404</v>
      </c>
      <c r="K184" s="30">
        <f t="shared" si="32"/>
        <v>423419447</v>
      </c>
    </row>
    <row r="185" spans="1:11" ht="13.15" customHeight="1" x14ac:dyDescent="0.25">
      <c r="A185" s="35" t="s">
        <v>19</v>
      </c>
      <c r="B185" s="28" t="s">
        <v>20</v>
      </c>
      <c r="C185" s="36">
        <v>20546</v>
      </c>
      <c r="D185" s="36">
        <v>26235</v>
      </c>
      <c r="E185" s="37"/>
      <c r="F185" s="38">
        <v>79015</v>
      </c>
      <c r="G185" s="36">
        <v>79015</v>
      </c>
      <c r="H185" s="39">
        <v>79015</v>
      </c>
      <c r="I185" s="40">
        <v>10479387</v>
      </c>
      <c r="J185" s="36">
        <v>22042883</v>
      </c>
      <c r="K185" s="37">
        <v>21809812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26970223</v>
      </c>
      <c r="D187" s="36">
        <v>24154329</v>
      </c>
      <c r="E187" s="37">
        <v>45881094</v>
      </c>
      <c r="F187" s="38">
        <v>67778121</v>
      </c>
      <c r="G187" s="36">
        <v>65778121</v>
      </c>
      <c r="H187" s="39">
        <v>65778121</v>
      </c>
      <c r="I187" s="40">
        <v>78538300</v>
      </c>
      <c r="J187" s="36">
        <v>80711860</v>
      </c>
      <c r="K187" s="37">
        <v>84163897</v>
      </c>
    </row>
    <row r="188" spans="1:11" ht="13.15" customHeight="1" x14ac:dyDescent="0.25">
      <c r="A188" s="35" t="s">
        <v>23</v>
      </c>
      <c r="B188" s="28" t="s">
        <v>20</v>
      </c>
      <c r="C188" s="36">
        <v>5142499</v>
      </c>
      <c r="D188" s="36">
        <v>3483690</v>
      </c>
      <c r="E188" s="37">
        <v>1032170</v>
      </c>
      <c r="F188" s="38">
        <v>142505369</v>
      </c>
      <c r="G188" s="36">
        <v>162505369</v>
      </c>
      <c r="H188" s="39">
        <v>162505369</v>
      </c>
      <c r="I188" s="40">
        <v>208530909</v>
      </c>
      <c r="J188" s="36">
        <v>218123330</v>
      </c>
      <c r="K188" s="37">
        <v>227938879</v>
      </c>
    </row>
    <row r="189" spans="1:11" ht="13.15" customHeight="1" x14ac:dyDescent="0.25">
      <c r="A189" s="35" t="s">
        <v>24</v>
      </c>
      <c r="B189" s="28" t="s">
        <v>20</v>
      </c>
      <c r="C189" s="36">
        <v>1230352</v>
      </c>
      <c r="D189" s="36">
        <v>267877</v>
      </c>
      <c r="E189" s="37">
        <v>1448617</v>
      </c>
      <c r="F189" s="38">
        <v>9369390</v>
      </c>
      <c r="G189" s="36">
        <v>9369390</v>
      </c>
      <c r="H189" s="39">
        <v>9369390</v>
      </c>
      <c r="I189" s="40">
        <v>10907471</v>
      </c>
      <c r="J189" s="36">
        <v>11409215</v>
      </c>
      <c r="K189" s="37">
        <v>11922629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11087848</v>
      </c>
      <c r="G190" s="36">
        <v>6087848</v>
      </c>
      <c r="H190" s="39">
        <v>6087848</v>
      </c>
      <c r="I190" s="40">
        <v>6386153</v>
      </c>
      <c r="J190" s="36">
        <v>6679916</v>
      </c>
      <c r="K190" s="37">
        <v>6980512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>
        <v>480000</v>
      </c>
      <c r="J193" s="41">
        <v>366100</v>
      </c>
      <c r="K193" s="42">
        <v>382575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33363620</v>
      </c>
      <c r="D194" s="29">
        <f t="shared" ref="D194:K194" si="33">SUM(D185:D193)</f>
        <v>27932131</v>
      </c>
      <c r="E194" s="30">
        <f t="shared" si="33"/>
        <v>48361881</v>
      </c>
      <c r="F194" s="31">
        <f t="shared" si="33"/>
        <v>230819743</v>
      </c>
      <c r="G194" s="29">
        <f t="shared" si="33"/>
        <v>243819743</v>
      </c>
      <c r="H194" s="32">
        <f t="shared" si="33"/>
        <v>243819743</v>
      </c>
      <c r="I194" s="33">
        <f t="shared" si="33"/>
        <v>315322220</v>
      </c>
      <c r="J194" s="29">
        <f t="shared" si="33"/>
        <v>339333304</v>
      </c>
      <c r="K194" s="30">
        <f t="shared" si="33"/>
        <v>353198304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29142</v>
      </c>
      <c r="E195" s="37"/>
      <c r="F195" s="38">
        <v>305541</v>
      </c>
      <c r="G195" s="36">
        <v>305541</v>
      </c>
      <c r="H195" s="39">
        <v>305541</v>
      </c>
      <c r="I195" s="40">
        <v>1902769</v>
      </c>
      <c r="J195" s="36">
        <v>1970002</v>
      </c>
      <c r="K195" s="37">
        <v>1989855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100000</v>
      </c>
      <c r="G196" s="41">
        <v>1100000</v>
      </c>
      <c r="H196" s="44">
        <v>1100000</v>
      </c>
      <c r="I196" s="45">
        <v>4731250</v>
      </c>
      <c r="J196" s="41">
        <v>4948887</v>
      </c>
      <c r="K196" s="42">
        <v>5171588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29142</v>
      </c>
      <c r="E197" s="50">
        <f t="shared" si="34"/>
        <v>0</v>
      </c>
      <c r="F197" s="51">
        <f t="shared" si="34"/>
        <v>405541</v>
      </c>
      <c r="G197" s="49">
        <f t="shared" si="34"/>
        <v>1405541</v>
      </c>
      <c r="H197" s="52">
        <f t="shared" si="34"/>
        <v>1405541</v>
      </c>
      <c r="I197" s="53">
        <f t="shared" si="34"/>
        <v>6634019</v>
      </c>
      <c r="J197" s="49">
        <f t="shared" si="34"/>
        <v>6918889</v>
      </c>
      <c r="K197" s="50">
        <f t="shared" si="34"/>
        <v>7161443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>
        <v>57576</v>
      </c>
      <c r="E199" s="2"/>
      <c r="F199" s="3"/>
      <c r="G199" s="1"/>
      <c r="H199" s="4"/>
      <c r="I199" s="5">
        <v>810000</v>
      </c>
      <c r="J199" s="1">
        <v>847260</v>
      </c>
      <c r="K199" s="2">
        <v>885387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57576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810000</v>
      </c>
      <c r="J201" s="29">
        <f t="shared" si="35"/>
        <v>847260</v>
      </c>
      <c r="K201" s="30">
        <f t="shared" si="35"/>
        <v>885387</v>
      </c>
    </row>
    <row r="202" spans="1:11" ht="13.15" customHeight="1" x14ac:dyDescent="0.25">
      <c r="A202" s="47" t="s">
        <v>37</v>
      </c>
      <c r="B202" s="48" t="s">
        <v>20</v>
      </c>
      <c r="C202" s="36">
        <v>502371</v>
      </c>
      <c r="D202" s="36">
        <v>466280</v>
      </c>
      <c r="E202" s="37">
        <v>1141086</v>
      </c>
      <c r="F202" s="38">
        <v>17029429</v>
      </c>
      <c r="G202" s="36">
        <v>16029429</v>
      </c>
      <c r="H202" s="39">
        <v>16029429</v>
      </c>
      <c r="I202" s="40">
        <v>21331880</v>
      </c>
      <c r="J202" s="36">
        <v>22313146</v>
      </c>
      <c r="K202" s="37">
        <v>23317238</v>
      </c>
    </row>
    <row r="203" spans="1:11" ht="13.15" customHeight="1" x14ac:dyDescent="0.25">
      <c r="A203" s="47" t="s">
        <v>38</v>
      </c>
      <c r="B203" s="28" t="s">
        <v>20</v>
      </c>
      <c r="C203" s="41">
        <v>607711</v>
      </c>
      <c r="D203" s="41">
        <v>933814</v>
      </c>
      <c r="E203" s="42">
        <v>848527</v>
      </c>
      <c r="F203" s="43">
        <v>16500000</v>
      </c>
      <c r="G203" s="41">
        <v>1500000</v>
      </c>
      <c r="H203" s="44">
        <v>1500000</v>
      </c>
      <c r="I203" s="45">
        <v>1000000</v>
      </c>
      <c r="J203" s="41">
        <v>1046000</v>
      </c>
      <c r="K203" s="42">
        <v>1093070</v>
      </c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1110082</v>
      </c>
      <c r="D204" s="49">
        <f t="shared" si="36"/>
        <v>1400094</v>
      </c>
      <c r="E204" s="50">
        <f t="shared" si="36"/>
        <v>1989613</v>
      </c>
      <c r="F204" s="51">
        <f t="shared" si="36"/>
        <v>33529429</v>
      </c>
      <c r="G204" s="49">
        <f t="shared" si="36"/>
        <v>17529429</v>
      </c>
      <c r="H204" s="52">
        <f t="shared" si="36"/>
        <v>17529429</v>
      </c>
      <c r="I204" s="53">
        <f t="shared" si="36"/>
        <v>22331880</v>
      </c>
      <c r="J204" s="49">
        <f t="shared" si="36"/>
        <v>23359146</v>
      </c>
      <c r="K204" s="50">
        <f t="shared" si="36"/>
        <v>24410308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5356608</v>
      </c>
      <c r="D209" s="1">
        <v>4290718</v>
      </c>
      <c r="E209" s="2">
        <v>5011421</v>
      </c>
      <c r="F209" s="3">
        <v>4500000</v>
      </c>
      <c r="G209" s="1">
        <v>6000000</v>
      </c>
      <c r="H209" s="4">
        <v>6000000</v>
      </c>
      <c r="I209" s="5">
        <v>6000000</v>
      </c>
      <c r="J209" s="1">
        <v>6276000</v>
      </c>
      <c r="K209" s="2">
        <v>6558420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360074</v>
      </c>
      <c r="E210" s="37">
        <v>755828</v>
      </c>
      <c r="F210" s="38">
        <v>961941</v>
      </c>
      <c r="G210" s="36">
        <v>961941</v>
      </c>
      <c r="H210" s="39">
        <v>961941</v>
      </c>
      <c r="I210" s="40">
        <v>31485137</v>
      </c>
      <c r="J210" s="36">
        <v>15177109</v>
      </c>
      <c r="K210" s="37">
        <v>15860078</v>
      </c>
    </row>
    <row r="211" spans="1:11" ht="13.15" customHeight="1" x14ac:dyDescent="0.25">
      <c r="A211" s="46" t="s">
        <v>45</v>
      </c>
      <c r="B211" s="28" t="s">
        <v>20</v>
      </c>
      <c r="C211" s="36">
        <v>1153391</v>
      </c>
      <c r="D211" s="36">
        <v>482530</v>
      </c>
      <c r="E211" s="37">
        <v>1296910</v>
      </c>
      <c r="F211" s="38">
        <v>5940922</v>
      </c>
      <c r="G211" s="36">
        <v>5940922</v>
      </c>
      <c r="H211" s="39">
        <v>5940922</v>
      </c>
      <c r="I211" s="40">
        <v>14038904</v>
      </c>
      <c r="J211" s="36">
        <v>14684696</v>
      </c>
      <c r="K211" s="37">
        <v>15345507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388702046</v>
      </c>
      <c r="D219" s="62">
        <f t="shared" si="39"/>
        <v>600686630</v>
      </c>
      <c r="E219" s="63">
        <f t="shared" si="39"/>
        <v>454386249</v>
      </c>
      <c r="F219" s="64">
        <f t="shared" si="39"/>
        <v>774016389</v>
      </c>
      <c r="G219" s="62">
        <f t="shared" si="39"/>
        <v>773516389</v>
      </c>
      <c r="H219" s="65">
        <f t="shared" si="39"/>
        <v>773516389</v>
      </c>
      <c r="I219" s="66">
        <f t="shared" si="39"/>
        <v>919400385</v>
      </c>
      <c r="J219" s="62">
        <f t="shared" si="39"/>
        <v>954158425</v>
      </c>
      <c r="K219" s="63">
        <f t="shared" si="39"/>
        <v>996341757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0.21445961895437773</v>
      </c>
      <c r="D221" s="6">
        <f t="shared" si="40"/>
        <v>0.22131095912356918</v>
      </c>
      <c r="E221" s="7">
        <f t="shared" si="40"/>
        <v>0.22434417091264944</v>
      </c>
      <c r="F221" s="8">
        <f t="shared" si="40"/>
        <v>0.36873639423459303</v>
      </c>
      <c r="G221" s="6">
        <f t="shared" si="40"/>
        <v>0.35617671103507659</v>
      </c>
      <c r="H221" s="9">
        <f t="shared" si="40"/>
        <v>0.35617671103507659</v>
      </c>
      <c r="I221" s="10">
        <f t="shared" si="40"/>
        <v>0.31210643994113363</v>
      </c>
      <c r="J221" s="6">
        <f t="shared" si="40"/>
        <v>0.44244452456151617</v>
      </c>
      <c r="K221" s="7">
        <f t="shared" si="40"/>
        <v>0.43897576768007035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9.1330552001793297</v>
      </c>
      <c r="D222" s="6">
        <f t="shared" si="41"/>
        <v>5.8317777635703143</v>
      </c>
      <c r="E222" s="7">
        <f t="shared" si="41"/>
        <v>8.6029475618894455</v>
      </c>
      <c r="F222" s="8">
        <f t="shared" si="41"/>
        <v>0.45549456206974887</v>
      </c>
      <c r="G222" s="6">
        <f t="shared" si="41"/>
        <v>0.39967552407272544</v>
      </c>
      <c r="H222" s="9">
        <f t="shared" si="41"/>
        <v>0.39967552407272544</v>
      </c>
      <c r="I222" s="10">
        <f t="shared" si="41"/>
        <v>0.38305153968492089</v>
      </c>
      <c r="J222" s="6">
        <f t="shared" si="41"/>
        <v>0.50131781510098561</v>
      </c>
      <c r="K222" s="7">
        <f t="shared" si="41"/>
        <v>0.48318677274061816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5.0598858283126208E-3</v>
      </c>
      <c r="D223" s="6">
        <f t="shared" si="42"/>
        <v>4.2985112601240825E-3</v>
      </c>
      <c r="E223" s="7">
        <f t="shared" si="42"/>
        <v>7.3484265743072631E-3</v>
      </c>
      <c r="F223" s="8">
        <f t="shared" si="42"/>
        <v>-2.9560564584764779</v>
      </c>
      <c r="G223" s="6">
        <f t="shared" si="42"/>
        <v>-3.0839517307972644</v>
      </c>
      <c r="H223" s="9">
        <f t="shared" si="42"/>
        <v>-3.0839517307972644</v>
      </c>
      <c r="I223" s="10">
        <f t="shared" si="42"/>
        <v>-1.4234262726000215</v>
      </c>
      <c r="J223" s="6">
        <f t="shared" si="42"/>
        <v>-1.1602352762223174</v>
      </c>
      <c r="K223" s="7">
        <f t="shared" si="42"/>
        <v>-1.1287563901831921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0.39713856771190942</v>
      </c>
      <c r="D224" s="6">
        <f t="shared" si="43"/>
        <v>0.41503381227972802</v>
      </c>
      <c r="E224" s="7">
        <f t="shared" si="43"/>
        <v>0.44443721386321561</v>
      </c>
      <c r="F224" s="8">
        <f t="shared" si="43"/>
        <v>-5.3834777579472251</v>
      </c>
      <c r="G224" s="6">
        <f t="shared" si="43"/>
        <v>-5.3100861860547903</v>
      </c>
      <c r="H224" s="9">
        <f t="shared" si="43"/>
        <v>-5.3100861860547903</v>
      </c>
      <c r="I224" s="10">
        <f t="shared" si="43"/>
        <v>-2.1421015483539834</v>
      </c>
      <c r="J224" s="6">
        <f t="shared" si="43"/>
        <v>-1.9435368306890983</v>
      </c>
      <c r="K224" s="7">
        <f t="shared" si="43"/>
        <v>-1.8667289142515371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169105010</v>
      </c>
      <c r="D5" s="29">
        <f t="shared" ref="D5:K5" si="0">D15+D18+D19+D22+D25+D26+SUM(D29:D35)+D38</f>
        <v>133379442</v>
      </c>
      <c r="E5" s="30">
        <f t="shared" si="0"/>
        <v>75010052</v>
      </c>
      <c r="F5" s="31">
        <f t="shared" si="0"/>
        <v>200525637</v>
      </c>
      <c r="G5" s="29">
        <f t="shared" si="0"/>
        <v>178227820</v>
      </c>
      <c r="H5" s="32">
        <f t="shared" si="0"/>
        <v>178227820</v>
      </c>
      <c r="I5" s="33">
        <f t="shared" si="0"/>
        <v>201149603</v>
      </c>
      <c r="J5" s="29">
        <f t="shared" si="0"/>
        <v>119605797</v>
      </c>
      <c r="K5" s="30">
        <f t="shared" si="0"/>
        <v>180302257</v>
      </c>
    </row>
    <row r="6" spans="1:11" ht="13.15" customHeight="1" x14ac:dyDescent="0.25">
      <c r="A6" s="35" t="s">
        <v>19</v>
      </c>
      <c r="B6" s="28" t="s">
        <v>20</v>
      </c>
      <c r="C6" s="36">
        <v>49599701</v>
      </c>
      <c r="D6" s="36">
        <v>50195003</v>
      </c>
      <c r="E6" s="37">
        <v>23808361</v>
      </c>
      <c r="F6" s="38">
        <v>43684516</v>
      </c>
      <c r="G6" s="36">
        <v>40631041</v>
      </c>
      <c r="H6" s="39">
        <v>40631041</v>
      </c>
      <c r="I6" s="40">
        <v>12801949</v>
      </c>
      <c r="J6" s="36">
        <v>15730798</v>
      </c>
      <c r="K6" s="37">
        <v>39608740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50705471</v>
      </c>
      <c r="D8" s="36">
        <v>20537557</v>
      </c>
      <c r="E8" s="37">
        <v>29978449</v>
      </c>
      <c r="F8" s="38">
        <v>14200000</v>
      </c>
      <c r="G8" s="36">
        <v>14430725</v>
      </c>
      <c r="H8" s="39">
        <v>14430725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34144823</v>
      </c>
      <c r="D9" s="36">
        <v>28398308</v>
      </c>
      <c r="E9" s="37">
        <v>8186180</v>
      </c>
      <c r="F9" s="38">
        <v>45474798</v>
      </c>
      <c r="G9" s="36">
        <v>30474798</v>
      </c>
      <c r="H9" s="39">
        <v>30474798</v>
      </c>
      <c r="I9" s="40">
        <v>22967749</v>
      </c>
      <c r="J9" s="36">
        <v>11270449</v>
      </c>
      <c r="K9" s="37">
        <v>40621250</v>
      </c>
    </row>
    <row r="10" spans="1:11" ht="13.15" customHeight="1" x14ac:dyDescent="0.25">
      <c r="A10" s="35" t="s">
        <v>24</v>
      </c>
      <c r="B10" s="28" t="s">
        <v>20</v>
      </c>
      <c r="C10" s="36">
        <v>22461844</v>
      </c>
      <c r="D10" s="36">
        <v>8858274</v>
      </c>
      <c r="E10" s="37">
        <v>6583679</v>
      </c>
      <c r="F10" s="38">
        <v>39352235</v>
      </c>
      <c r="G10" s="36">
        <v>21735414</v>
      </c>
      <c r="H10" s="39">
        <v>21735414</v>
      </c>
      <c r="I10" s="40">
        <v>61512454</v>
      </c>
      <c r="J10" s="36">
        <v>43000000</v>
      </c>
      <c r="K10" s="37">
        <v>100072267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3496357</v>
      </c>
      <c r="F11" s="38">
        <v>35471188</v>
      </c>
      <c r="G11" s="36">
        <v>24059237</v>
      </c>
      <c r="H11" s="39">
        <v>24059237</v>
      </c>
      <c r="I11" s="40">
        <v>38773866</v>
      </c>
      <c r="J11" s="36">
        <v>16000000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156911839</v>
      </c>
      <c r="D15" s="29">
        <f t="shared" ref="D15:K15" si="1">SUM(D6:D14)</f>
        <v>107989142</v>
      </c>
      <c r="E15" s="30">
        <f t="shared" si="1"/>
        <v>72053026</v>
      </c>
      <c r="F15" s="31">
        <f t="shared" si="1"/>
        <v>178182737</v>
      </c>
      <c r="G15" s="29">
        <f t="shared" si="1"/>
        <v>131331215</v>
      </c>
      <c r="H15" s="32">
        <f t="shared" si="1"/>
        <v>131331215</v>
      </c>
      <c r="I15" s="33">
        <f t="shared" si="1"/>
        <v>136056018</v>
      </c>
      <c r="J15" s="29">
        <f t="shared" si="1"/>
        <v>86001247</v>
      </c>
      <c r="K15" s="30">
        <f t="shared" si="1"/>
        <v>180302257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12193171</v>
      </c>
      <c r="D17" s="41">
        <v>25390300</v>
      </c>
      <c r="E17" s="42">
        <v>2949852</v>
      </c>
      <c r="F17" s="43">
        <v>7000000</v>
      </c>
      <c r="G17" s="41">
        <v>8906488</v>
      </c>
      <c r="H17" s="44">
        <v>8906488</v>
      </c>
      <c r="I17" s="45">
        <v>15093585</v>
      </c>
      <c r="J17" s="41">
        <v>20604550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12193171</v>
      </c>
      <c r="D18" s="49">
        <f t="shared" ref="D18:K18" si="2">SUM(D16:D17)</f>
        <v>25390300</v>
      </c>
      <c r="E18" s="50">
        <f t="shared" si="2"/>
        <v>2949852</v>
      </c>
      <c r="F18" s="51">
        <f t="shared" si="2"/>
        <v>7000000</v>
      </c>
      <c r="G18" s="49">
        <f t="shared" si="2"/>
        <v>8906488</v>
      </c>
      <c r="H18" s="52">
        <f t="shared" si="2"/>
        <v>8906488</v>
      </c>
      <c r="I18" s="53">
        <f t="shared" si="2"/>
        <v>15093585</v>
      </c>
      <c r="J18" s="49">
        <f t="shared" si="2"/>
        <v>20604550</v>
      </c>
      <c r="K18" s="50">
        <f t="shared" si="2"/>
        <v>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8000000</v>
      </c>
      <c r="G30" s="1">
        <v>8000000</v>
      </c>
      <c r="H30" s="4">
        <v>8000000</v>
      </c>
      <c r="I30" s="5">
        <v>3000000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1800000</v>
      </c>
      <c r="G31" s="36">
        <v>800000</v>
      </c>
      <c r="H31" s="39">
        <v>800000</v>
      </c>
      <c r="I31" s="40">
        <v>2000000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1000000</v>
      </c>
      <c r="G32" s="36">
        <v>500000</v>
      </c>
      <c r="H32" s="39">
        <v>500000</v>
      </c>
      <c r="I32" s="40">
        <v>5000000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7174</v>
      </c>
      <c r="F33" s="38">
        <v>4542900</v>
      </c>
      <c r="G33" s="36">
        <v>28690117</v>
      </c>
      <c r="H33" s="39">
        <v>28690117</v>
      </c>
      <c r="I33" s="40">
        <v>40000000</v>
      </c>
      <c r="J33" s="36">
        <v>13000000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16241578</v>
      </c>
      <c r="D40" s="29">
        <f t="shared" ref="D40:K40" si="7">D50+D53+D54+D57+D60+D61+SUM(D64:D70)+D73</f>
        <v>5483309</v>
      </c>
      <c r="E40" s="30">
        <f t="shared" si="7"/>
        <v>3054709</v>
      </c>
      <c r="F40" s="31">
        <f t="shared" si="7"/>
        <v>19525894</v>
      </c>
      <c r="G40" s="29">
        <f t="shared" si="7"/>
        <v>13206178</v>
      </c>
      <c r="H40" s="32">
        <f t="shared" si="7"/>
        <v>13206178</v>
      </c>
      <c r="I40" s="33">
        <f t="shared" si="7"/>
        <v>17612652</v>
      </c>
      <c r="J40" s="29">
        <f t="shared" si="7"/>
        <v>67918203</v>
      </c>
      <c r="K40" s="30">
        <f t="shared" si="7"/>
        <v>32508689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>
        <v>3054709</v>
      </c>
      <c r="F43" s="38">
        <v>5206177</v>
      </c>
      <c r="G43" s="36">
        <v>5206178</v>
      </c>
      <c r="H43" s="39">
        <v>5206178</v>
      </c>
      <c r="I43" s="40">
        <v>5112652</v>
      </c>
      <c r="J43" s="36">
        <v>12918203</v>
      </c>
      <c r="K43" s="37">
        <v>14877305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16241578</v>
      </c>
      <c r="D45" s="36">
        <v>5483309</v>
      </c>
      <c r="E45" s="37"/>
      <c r="F45" s="38">
        <v>14319717</v>
      </c>
      <c r="G45" s="36">
        <v>8000000</v>
      </c>
      <c r="H45" s="39">
        <v>8000000</v>
      </c>
      <c r="I45" s="40">
        <v>12500000</v>
      </c>
      <c r="J45" s="36">
        <v>55000000</v>
      </c>
      <c r="K45" s="37">
        <v>17631384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16241578</v>
      </c>
      <c r="D50" s="29">
        <f t="shared" ref="D50:K50" si="8">SUM(D41:D49)</f>
        <v>5483309</v>
      </c>
      <c r="E50" s="30">
        <f t="shared" si="8"/>
        <v>3054709</v>
      </c>
      <c r="F50" s="31">
        <f t="shared" si="8"/>
        <v>19525894</v>
      </c>
      <c r="G50" s="29">
        <f t="shared" si="8"/>
        <v>13206178</v>
      </c>
      <c r="H50" s="32">
        <f t="shared" si="8"/>
        <v>13206178</v>
      </c>
      <c r="I50" s="33">
        <f t="shared" si="8"/>
        <v>17612652</v>
      </c>
      <c r="J50" s="29">
        <f t="shared" si="8"/>
        <v>67918203</v>
      </c>
      <c r="K50" s="30">
        <f t="shared" si="8"/>
        <v>32508689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6125942</v>
      </c>
      <c r="D75" s="29">
        <f t="shared" ref="D75:K75" si="14">D85+D88+D89+D92+D95+D96+SUM(D99:D105)+D108</f>
        <v>13678068</v>
      </c>
      <c r="E75" s="30">
        <f t="shared" si="14"/>
        <v>5887196</v>
      </c>
      <c r="F75" s="31">
        <f t="shared" si="14"/>
        <v>11417870</v>
      </c>
      <c r="G75" s="29">
        <f t="shared" si="14"/>
        <v>25422550</v>
      </c>
      <c r="H75" s="32">
        <f t="shared" si="14"/>
        <v>25422550</v>
      </c>
      <c r="I75" s="33">
        <f t="shared" si="14"/>
        <v>17487544</v>
      </c>
      <c r="J75" s="29">
        <f t="shared" si="14"/>
        <v>10000000</v>
      </c>
      <c r="K75" s="30">
        <f t="shared" si="14"/>
        <v>12476053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>
        <v>1542160</v>
      </c>
      <c r="F79" s="38">
        <v>11417870</v>
      </c>
      <c r="G79" s="36">
        <v>20655202</v>
      </c>
      <c r="H79" s="39">
        <v>20655202</v>
      </c>
      <c r="I79" s="40">
        <v>12500000</v>
      </c>
      <c r="J79" s="36"/>
      <c r="K79" s="37">
        <v>12476053</v>
      </c>
    </row>
    <row r="80" spans="1:11" ht="13.15" customHeight="1" x14ac:dyDescent="0.25">
      <c r="A80" s="35" t="s">
        <v>24</v>
      </c>
      <c r="B80" s="28" t="s">
        <v>20</v>
      </c>
      <c r="C80" s="36">
        <v>-1</v>
      </c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-1</v>
      </c>
      <c r="D85" s="29">
        <f t="shared" ref="D85:K85" si="15">SUM(D76:D84)</f>
        <v>0</v>
      </c>
      <c r="E85" s="30">
        <f t="shared" si="15"/>
        <v>1542160</v>
      </c>
      <c r="F85" s="31">
        <f t="shared" si="15"/>
        <v>11417870</v>
      </c>
      <c r="G85" s="29">
        <f t="shared" si="15"/>
        <v>20655202</v>
      </c>
      <c r="H85" s="32">
        <f t="shared" si="15"/>
        <v>20655202</v>
      </c>
      <c r="I85" s="33">
        <f t="shared" si="15"/>
        <v>12500000</v>
      </c>
      <c r="J85" s="29">
        <f t="shared" si="15"/>
        <v>0</v>
      </c>
      <c r="K85" s="30">
        <f t="shared" si="15"/>
        <v>12476053</v>
      </c>
    </row>
    <row r="86" spans="1:11" ht="13.15" customHeight="1" x14ac:dyDescent="0.25">
      <c r="A86" s="47" t="s">
        <v>31</v>
      </c>
      <c r="B86" s="48" t="s">
        <v>20</v>
      </c>
      <c r="C86" s="36">
        <v>6125943</v>
      </c>
      <c r="D86" s="36">
        <v>13678068</v>
      </c>
      <c r="E86" s="37">
        <v>4345036</v>
      </c>
      <c r="F86" s="38"/>
      <c r="G86" s="36">
        <v>3067348</v>
      </c>
      <c r="H86" s="39">
        <v>3067348</v>
      </c>
      <c r="I86" s="40">
        <v>4987544</v>
      </c>
      <c r="J86" s="36">
        <v>10000000</v>
      </c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6125943</v>
      </c>
      <c r="D88" s="49">
        <f t="shared" si="16"/>
        <v>13678068</v>
      </c>
      <c r="E88" s="50">
        <f t="shared" si="16"/>
        <v>4345036</v>
      </c>
      <c r="F88" s="51">
        <f t="shared" si="16"/>
        <v>0</v>
      </c>
      <c r="G88" s="49">
        <f t="shared" si="16"/>
        <v>3067348</v>
      </c>
      <c r="H88" s="52">
        <f t="shared" si="16"/>
        <v>3067348</v>
      </c>
      <c r="I88" s="53">
        <f t="shared" si="16"/>
        <v>4987544</v>
      </c>
      <c r="J88" s="49">
        <f t="shared" si="16"/>
        <v>10000000</v>
      </c>
      <c r="K88" s="50">
        <f t="shared" si="16"/>
        <v>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>
        <v>1700000</v>
      </c>
      <c r="H93" s="39">
        <v>1700000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1700000</v>
      </c>
      <c r="H95" s="52">
        <f t="shared" si="18"/>
        <v>1700000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191472530</v>
      </c>
      <c r="D110" s="29">
        <f t="shared" ref="D110:K110" si="21">D120+D123+D124+D127+D130+D131+SUM(D134:D140)+D143</f>
        <v>152540819</v>
      </c>
      <c r="E110" s="30">
        <f t="shared" si="21"/>
        <v>83951957</v>
      </c>
      <c r="F110" s="31">
        <f t="shared" si="21"/>
        <v>231469401</v>
      </c>
      <c r="G110" s="29">
        <f t="shared" si="21"/>
        <v>216856548</v>
      </c>
      <c r="H110" s="32">
        <f t="shared" si="21"/>
        <v>216856548</v>
      </c>
      <c r="I110" s="33">
        <f t="shared" si="21"/>
        <v>236249799</v>
      </c>
      <c r="J110" s="29">
        <f t="shared" si="21"/>
        <v>197524000</v>
      </c>
      <c r="K110" s="30">
        <f t="shared" si="21"/>
        <v>225286999</v>
      </c>
    </row>
    <row r="111" spans="1:11" ht="13.15" customHeight="1" x14ac:dyDescent="0.25">
      <c r="A111" s="35" t="s">
        <v>19</v>
      </c>
      <c r="B111" s="28" t="s">
        <v>20</v>
      </c>
      <c r="C111" s="36">
        <v>49599701</v>
      </c>
      <c r="D111" s="36">
        <v>50195003</v>
      </c>
      <c r="E111" s="37">
        <v>23808361</v>
      </c>
      <c r="F111" s="38">
        <v>43684516</v>
      </c>
      <c r="G111" s="36">
        <v>40631041</v>
      </c>
      <c r="H111" s="39">
        <v>40631041</v>
      </c>
      <c r="I111" s="40">
        <v>12801949</v>
      </c>
      <c r="J111" s="36">
        <v>15730798</v>
      </c>
      <c r="K111" s="37">
        <v>39608740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50705471</v>
      </c>
      <c r="D113" s="36">
        <v>20537557</v>
      </c>
      <c r="E113" s="37">
        <v>33033158</v>
      </c>
      <c r="F113" s="38">
        <v>19406177</v>
      </c>
      <c r="G113" s="36">
        <v>19636903</v>
      </c>
      <c r="H113" s="39">
        <v>19636903</v>
      </c>
      <c r="I113" s="40">
        <v>5112652</v>
      </c>
      <c r="J113" s="36">
        <v>12918203</v>
      </c>
      <c r="K113" s="37">
        <v>14877305</v>
      </c>
    </row>
    <row r="114" spans="1:11" ht="13.15" customHeight="1" x14ac:dyDescent="0.25">
      <c r="A114" s="35" t="s">
        <v>23</v>
      </c>
      <c r="B114" s="28" t="s">
        <v>20</v>
      </c>
      <c r="C114" s="36">
        <v>34144823</v>
      </c>
      <c r="D114" s="36">
        <v>28398308</v>
      </c>
      <c r="E114" s="37">
        <v>9728340</v>
      </c>
      <c r="F114" s="38">
        <v>56892668</v>
      </c>
      <c r="G114" s="36">
        <v>51130000</v>
      </c>
      <c r="H114" s="39">
        <v>51130000</v>
      </c>
      <c r="I114" s="40">
        <v>35467749</v>
      </c>
      <c r="J114" s="36">
        <v>11270449</v>
      </c>
      <c r="K114" s="37">
        <v>53097303</v>
      </c>
    </row>
    <row r="115" spans="1:11" ht="13.15" customHeight="1" x14ac:dyDescent="0.25">
      <c r="A115" s="35" t="s">
        <v>24</v>
      </c>
      <c r="B115" s="28" t="s">
        <v>20</v>
      </c>
      <c r="C115" s="36">
        <v>38703421</v>
      </c>
      <c r="D115" s="36">
        <v>14341583</v>
      </c>
      <c r="E115" s="37">
        <v>6583679</v>
      </c>
      <c r="F115" s="38">
        <v>53671952</v>
      </c>
      <c r="G115" s="36">
        <v>29735414</v>
      </c>
      <c r="H115" s="39">
        <v>29735414</v>
      </c>
      <c r="I115" s="40">
        <v>74012454</v>
      </c>
      <c r="J115" s="36">
        <v>98000000</v>
      </c>
      <c r="K115" s="37">
        <v>117703651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3496357</v>
      </c>
      <c r="F116" s="38">
        <v>35471188</v>
      </c>
      <c r="G116" s="36">
        <v>24059237</v>
      </c>
      <c r="H116" s="39">
        <v>24059237</v>
      </c>
      <c r="I116" s="40">
        <v>38773866</v>
      </c>
      <c r="J116" s="36">
        <v>16000000</v>
      </c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173153416</v>
      </c>
      <c r="D120" s="29">
        <f t="shared" ref="D120:K120" si="22">SUM(D111:D119)</f>
        <v>113472451</v>
      </c>
      <c r="E120" s="30">
        <f t="shared" si="22"/>
        <v>76649895</v>
      </c>
      <c r="F120" s="31">
        <f t="shared" si="22"/>
        <v>209126501</v>
      </c>
      <c r="G120" s="29">
        <f t="shared" si="22"/>
        <v>165192595</v>
      </c>
      <c r="H120" s="32">
        <f t="shared" si="22"/>
        <v>165192595</v>
      </c>
      <c r="I120" s="33">
        <f t="shared" si="22"/>
        <v>166168670</v>
      </c>
      <c r="J120" s="29">
        <f t="shared" si="22"/>
        <v>153919450</v>
      </c>
      <c r="K120" s="30">
        <f t="shared" si="22"/>
        <v>225286999</v>
      </c>
    </row>
    <row r="121" spans="1:11" ht="13.15" customHeight="1" x14ac:dyDescent="0.25">
      <c r="A121" s="47" t="s">
        <v>31</v>
      </c>
      <c r="B121" s="48" t="s">
        <v>20</v>
      </c>
      <c r="C121" s="36">
        <v>6125943</v>
      </c>
      <c r="D121" s="36">
        <v>13678068</v>
      </c>
      <c r="E121" s="37">
        <v>4345036</v>
      </c>
      <c r="F121" s="38"/>
      <c r="G121" s="36">
        <v>3067348</v>
      </c>
      <c r="H121" s="39">
        <v>3067348</v>
      </c>
      <c r="I121" s="40">
        <v>4987544</v>
      </c>
      <c r="J121" s="36">
        <v>10000000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12193171</v>
      </c>
      <c r="D122" s="41">
        <v>25390300</v>
      </c>
      <c r="E122" s="42">
        <v>2949852</v>
      </c>
      <c r="F122" s="43">
        <v>7000000</v>
      </c>
      <c r="G122" s="41">
        <v>8906488</v>
      </c>
      <c r="H122" s="44">
        <v>8906488</v>
      </c>
      <c r="I122" s="45">
        <v>15093585</v>
      </c>
      <c r="J122" s="41">
        <v>20604550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18319114</v>
      </c>
      <c r="D123" s="49">
        <f t="shared" si="23"/>
        <v>39068368</v>
      </c>
      <c r="E123" s="50">
        <f t="shared" si="23"/>
        <v>7294888</v>
      </c>
      <c r="F123" s="51">
        <f t="shared" si="23"/>
        <v>7000000</v>
      </c>
      <c r="G123" s="49">
        <f t="shared" si="23"/>
        <v>11973836</v>
      </c>
      <c r="H123" s="52">
        <f t="shared" si="23"/>
        <v>11973836</v>
      </c>
      <c r="I123" s="53">
        <f t="shared" si="23"/>
        <v>20081129</v>
      </c>
      <c r="J123" s="49">
        <f t="shared" si="23"/>
        <v>30604550</v>
      </c>
      <c r="K123" s="50">
        <f t="shared" si="23"/>
        <v>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>
        <v>1700000</v>
      </c>
      <c r="H128" s="39">
        <v>1700000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1700000</v>
      </c>
      <c r="H130" s="52">
        <f t="shared" si="25"/>
        <v>1700000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8000000</v>
      </c>
      <c r="G135" s="1">
        <v>8000000</v>
      </c>
      <c r="H135" s="4">
        <v>8000000</v>
      </c>
      <c r="I135" s="5">
        <v>3000000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>
        <v>1800000</v>
      </c>
      <c r="G136" s="36">
        <v>800000</v>
      </c>
      <c r="H136" s="39">
        <v>800000</v>
      </c>
      <c r="I136" s="40">
        <v>2000000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1000000</v>
      </c>
      <c r="G137" s="36">
        <v>500000</v>
      </c>
      <c r="H137" s="39">
        <v>500000</v>
      </c>
      <c r="I137" s="40">
        <v>5000000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7174</v>
      </c>
      <c r="F138" s="38">
        <v>4542900</v>
      </c>
      <c r="G138" s="36">
        <v>28690117</v>
      </c>
      <c r="H138" s="39">
        <v>28690117</v>
      </c>
      <c r="I138" s="40">
        <v>40000000</v>
      </c>
      <c r="J138" s="36">
        <v>13000000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191472530</v>
      </c>
      <c r="D144" s="62">
        <f t="shared" si="28"/>
        <v>152540819</v>
      </c>
      <c r="E144" s="63">
        <f t="shared" si="28"/>
        <v>83951957</v>
      </c>
      <c r="F144" s="64">
        <f t="shared" si="28"/>
        <v>231469401</v>
      </c>
      <c r="G144" s="62">
        <f t="shared" si="28"/>
        <v>216856548</v>
      </c>
      <c r="H144" s="65">
        <f t="shared" si="28"/>
        <v>216856548</v>
      </c>
      <c r="I144" s="66">
        <f t="shared" si="28"/>
        <v>236249799</v>
      </c>
      <c r="J144" s="62">
        <f t="shared" si="28"/>
        <v>197524000</v>
      </c>
      <c r="K144" s="63">
        <f t="shared" si="28"/>
        <v>225286999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5390070365</v>
      </c>
      <c r="D146" s="29">
        <f t="shared" ref="D146:K146" si="29">D156+D159+D160+D163+D166+D167+SUM(D170:D176)+D179</f>
        <v>5565160080</v>
      </c>
      <c r="E146" s="30">
        <f t="shared" si="29"/>
        <v>5453530567</v>
      </c>
      <c r="F146" s="31">
        <f t="shared" si="29"/>
        <v>4119625279</v>
      </c>
      <c r="G146" s="29">
        <f t="shared" si="29"/>
        <v>4105012426</v>
      </c>
      <c r="H146" s="32">
        <f t="shared" si="29"/>
        <v>4105012426</v>
      </c>
      <c r="I146" s="33">
        <f t="shared" si="29"/>
        <v>3849371866</v>
      </c>
      <c r="J146" s="29">
        <f t="shared" si="29"/>
        <v>3846777288</v>
      </c>
      <c r="K146" s="30">
        <f t="shared" si="29"/>
        <v>225286999</v>
      </c>
    </row>
    <row r="147" spans="1:11" ht="13.15" customHeight="1" x14ac:dyDescent="0.25">
      <c r="A147" s="35" t="s">
        <v>19</v>
      </c>
      <c r="B147" s="28" t="s">
        <v>20</v>
      </c>
      <c r="C147" s="36">
        <v>4058714654</v>
      </c>
      <c r="D147" s="36">
        <v>4018136575</v>
      </c>
      <c r="E147" s="37">
        <v>4004323322</v>
      </c>
      <c r="F147" s="38">
        <v>1410294438</v>
      </c>
      <c r="G147" s="36">
        <v>1407240963</v>
      </c>
      <c r="H147" s="39">
        <v>1407240963</v>
      </c>
      <c r="I147" s="40">
        <v>1416804165</v>
      </c>
      <c r="J147" s="36">
        <v>1433773037</v>
      </c>
      <c r="K147" s="37">
        <v>39608740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55937374</v>
      </c>
      <c r="G148" s="36">
        <v>55937374</v>
      </c>
      <c r="H148" s="39">
        <v>55937374</v>
      </c>
      <c r="I148" s="40">
        <v>29498874</v>
      </c>
      <c r="J148" s="36">
        <v>29793863</v>
      </c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-49387219</v>
      </c>
      <c r="D149" s="36">
        <v>-81493664</v>
      </c>
      <c r="E149" s="37">
        <v>-103098056</v>
      </c>
      <c r="F149" s="38">
        <v>693996233</v>
      </c>
      <c r="G149" s="36">
        <v>694226959</v>
      </c>
      <c r="H149" s="39">
        <v>694226959</v>
      </c>
      <c r="I149" s="40">
        <v>613687180</v>
      </c>
      <c r="J149" s="36">
        <v>627578476</v>
      </c>
      <c r="K149" s="37">
        <v>14877305</v>
      </c>
    </row>
    <row r="150" spans="1:11" ht="13.15" customHeight="1" x14ac:dyDescent="0.25">
      <c r="A150" s="35" t="s">
        <v>23</v>
      </c>
      <c r="B150" s="28" t="s">
        <v>20</v>
      </c>
      <c r="C150" s="36">
        <v>350776249</v>
      </c>
      <c r="D150" s="36">
        <v>462955631</v>
      </c>
      <c r="E150" s="37">
        <v>397382040</v>
      </c>
      <c r="F150" s="38">
        <v>519054827</v>
      </c>
      <c r="G150" s="36">
        <v>513292159</v>
      </c>
      <c r="H150" s="39">
        <v>513292159</v>
      </c>
      <c r="I150" s="40">
        <v>408693339</v>
      </c>
      <c r="J150" s="36">
        <v>388228295</v>
      </c>
      <c r="K150" s="37">
        <v>53097303</v>
      </c>
    </row>
    <row r="151" spans="1:11" ht="13.15" customHeight="1" x14ac:dyDescent="0.25">
      <c r="A151" s="35" t="s">
        <v>24</v>
      </c>
      <c r="B151" s="28" t="s">
        <v>20</v>
      </c>
      <c r="C151" s="36">
        <v>6024294</v>
      </c>
      <c r="D151" s="36">
        <v>21446215</v>
      </c>
      <c r="E151" s="37">
        <v>32781723</v>
      </c>
      <c r="F151" s="38">
        <v>503279937</v>
      </c>
      <c r="G151" s="36">
        <v>479343399</v>
      </c>
      <c r="H151" s="39">
        <v>479343399</v>
      </c>
      <c r="I151" s="40">
        <v>446907712</v>
      </c>
      <c r="J151" s="36">
        <v>474624211</v>
      </c>
      <c r="K151" s="37">
        <v>117703651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>
        <v>4128997</v>
      </c>
      <c r="F152" s="38">
        <v>49760483</v>
      </c>
      <c r="G152" s="36">
        <v>38348532</v>
      </c>
      <c r="H152" s="39">
        <v>38348532</v>
      </c>
      <c r="I152" s="40">
        <v>70857036</v>
      </c>
      <c r="J152" s="36">
        <v>48404002</v>
      </c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3267763</v>
      </c>
      <c r="G155" s="41">
        <v>3267763</v>
      </c>
      <c r="H155" s="44">
        <v>3267763</v>
      </c>
      <c r="I155" s="45">
        <v>2546713</v>
      </c>
      <c r="J155" s="41">
        <v>2572179</v>
      </c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4366127978</v>
      </c>
      <c r="D156" s="36">
        <f t="shared" ref="D156:K156" si="30">SUM(D147:D155)</f>
        <v>4421044757</v>
      </c>
      <c r="E156" s="37">
        <f t="shared" si="30"/>
        <v>4335518026</v>
      </c>
      <c r="F156" s="38">
        <f t="shared" si="30"/>
        <v>3235591055</v>
      </c>
      <c r="G156" s="36">
        <f t="shared" si="30"/>
        <v>3191657149</v>
      </c>
      <c r="H156" s="39">
        <f t="shared" si="30"/>
        <v>3191657149</v>
      </c>
      <c r="I156" s="40">
        <f t="shared" si="30"/>
        <v>2988995019</v>
      </c>
      <c r="J156" s="36">
        <f t="shared" si="30"/>
        <v>3004974063</v>
      </c>
      <c r="K156" s="37">
        <f t="shared" si="30"/>
        <v>225286999</v>
      </c>
    </row>
    <row r="157" spans="1:11" ht="0.95" customHeight="1" x14ac:dyDescent="0.25">
      <c r="A157" s="47"/>
      <c r="B157" s="48" t="s">
        <v>20</v>
      </c>
      <c r="C157" s="36">
        <v>1259727465</v>
      </c>
      <c r="D157" s="36">
        <v>1321982165</v>
      </c>
      <c r="E157" s="37">
        <v>1095492431</v>
      </c>
      <c r="F157" s="38">
        <v>574908200</v>
      </c>
      <c r="G157" s="36">
        <v>579882036</v>
      </c>
      <c r="H157" s="39">
        <v>579882036</v>
      </c>
      <c r="I157" s="40">
        <v>523563873</v>
      </c>
      <c r="J157" s="36">
        <v>539122121</v>
      </c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1259727465</v>
      </c>
      <c r="D159" s="36">
        <v>1321982165</v>
      </c>
      <c r="E159" s="37">
        <v>1095492431</v>
      </c>
      <c r="F159" s="38">
        <v>574908200</v>
      </c>
      <c r="G159" s="36">
        <v>579882036</v>
      </c>
      <c r="H159" s="39">
        <v>579882036</v>
      </c>
      <c r="I159" s="40">
        <v>523563873</v>
      </c>
      <c r="J159" s="36">
        <v>539122121</v>
      </c>
      <c r="K159" s="37"/>
    </row>
    <row r="160" spans="1:11" ht="13.15" customHeight="1" x14ac:dyDescent="0.25">
      <c r="A160" s="46" t="s">
        <v>94</v>
      </c>
      <c r="B160" s="28" t="s">
        <v>20</v>
      </c>
      <c r="C160" s="36">
        <v>-567443583</v>
      </c>
      <c r="D160" s="36">
        <v>-618226303</v>
      </c>
      <c r="E160" s="37">
        <v>-618289948</v>
      </c>
      <c r="F160" s="38">
        <v>9941212</v>
      </c>
      <c r="G160" s="36">
        <v>9941212</v>
      </c>
      <c r="H160" s="39">
        <v>9941212</v>
      </c>
      <c r="I160" s="40">
        <v>9941212</v>
      </c>
      <c r="J160" s="36">
        <v>10040624</v>
      </c>
      <c r="K160" s="37"/>
    </row>
    <row r="161" spans="1:11" ht="0.95" customHeight="1" x14ac:dyDescent="0.25">
      <c r="A161" s="47"/>
      <c r="B161" s="28" t="s">
        <v>20</v>
      </c>
      <c r="C161" s="1">
        <v>256971224</v>
      </c>
      <c r="D161" s="1">
        <v>349864969</v>
      </c>
      <c r="E161" s="2">
        <v>345682384</v>
      </c>
      <c r="F161" s="3">
        <v>257100275</v>
      </c>
      <c r="G161" s="1">
        <v>257100275</v>
      </c>
      <c r="H161" s="4">
        <v>257100275</v>
      </c>
      <c r="I161" s="5">
        <v>257100275</v>
      </c>
      <c r="J161" s="1">
        <v>259671278</v>
      </c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256971224</v>
      </c>
      <c r="D163" s="36">
        <v>349864969</v>
      </c>
      <c r="E163" s="37">
        <v>345682384</v>
      </c>
      <c r="F163" s="38">
        <v>257100275</v>
      </c>
      <c r="G163" s="36">
        <v>257100275</v>
      </c>
      <c r="H163" s="39">
        <v>257100275</v>
      </c>
      <c r="I163" s="40">
        <v>257100275</v>
      </c>
      <c r="J163" s="36">
        <v>259671278</v>
      </c>
      <c r="K163" s="37"/>
    </row>
    <row r="164" spans="1:11" ht="0.95" customHeight="1" x14ac:dyDescent="0.25">
      <c r="A164" s="47"/>
      <c r="B164" s="48" t="s">
        <v>20</v>
      </c>
      <c r="C164" s="36">
        <v>7129231</v>
      </c>
      <c r="D164" s="36">
        <v>5500631</v>
      </c>
      <c r="E164" s="37">
        <v>5500631</v>
      </c>
      <c r="F164" s="38">
        <v>24837962</v>
      </c>
      <c r="G164" s="36">
        <v>26537962</v>
      </c>
      <c r="H164" s="39">
        <v>26537962</v>
      </c>
      <c r="I164" s="40">
        <v>20992362</v>
      </c>
      <c r="J164" s="36">
        <v>21202286</v>
      </c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7129231</v>
      </c>
      <c r="D166" s="36">
        <v>5500631</v>
      </c>
      <c r="E166" s="37">
        <v>5500631</v>
      </c>
      <c r="F166" s="38">
        <v>24837962</v>
      </c>
      <c r="G166" s="36">
        <v>26537962</v>
      </c>
      <c r="H166" s="39">
        <v>26537962</v>
      </c>
      <c r="I166" s="40">
        <v>20992362</v>
      </c>
      <c r="J166" s="36">
        <v>21202286</v>
      </c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1297383</v>
      </c>
      <c r="D168" s="1">
        <v>1297383</v>
      </c>
      <c r="E168" s="2">
        <v>1297383</v>
      </c>
      <c r="F168" s="3">
        <v>1297383</v>
      </c>
      <c r="G168" s="1">
        <v>1297383</v>
      </c>
      <c r="H168" s="4">
        <v>1297383</v>
      </c>
      <c r="I168" s="5">
        <v>1297383</v>
      </c>
      <c r="J168" s="1">
        <v>1310357</v>
      </c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1297383</v>
      </c>
      <c r="D170" s="36">
        <v>1297383</v>
      </c>
      <c r="E170" s="37">
        <v>1297383</v>
      </c>
      <c r="F170" s="38">
        <v>1297383</v>
      </c>
      <c r="G170" s="36">
        <v>1297383</v>
      </c>
      <c r="H170" s="39">
        <v>1297383</v>
      </c>
      <c r="I170" s="40">
        <v>1297383</v>
      </c>
      <c r="J170" s="36">
        <v>1310357</v>
      </c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12898926</v>
      </c>
      <c r="D171" s="1">
        <v>14335992</v>
      </c>
      <c r="E171" s="2">
        <v>15791613</v>
      </c>
      <c r="F171" s="3">
        <v>8000000</v>
      </c>
      <c r="G171" s="1">
        <v>8000000</v>
      </c>
      <c r="H171" s="4">
        <v>8000000</v>
      </c>
      <c r="I171" s="5">
        <v>3000000</v>
      </c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3490869</v>
      </c>
      <c r="D172" s="36">
        <v>2376617</v>
      </c>
      <c r="E172" s="37">
        <v>2859589</v>
      </c>
      <c r="F172" s="38">
        <v>345210</v>
      </c>
      <c r="G172" s="36">
        <v>-654790</v>
      </c>
      <c r="H172" s="39">
        <v>-654790</v>
      </c>
      <c r="I172" s="40">
        <v>-1858290</v>
      </c>
      <c r="J172" s="36">
        <v>-3896873</v>
      </c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3267290</v>
      </c>
      <c r="D173" s="36">
        <v>2705609</v>
      </c>
      <c r="E173" s="37">
        <v>4324598</v>
      </c>
      <c r="F173" s="38">
        <v>1065682</v>
      </c>
      <c r="G173" s="36">
        <v>565682</v>
      </c>
      <c r="H173" s="39">
        <v>565682</v>
      </c>
      <c r="I173" s="40">
        <v>4344632</v>
      </c>
      <c r="J173" s="36">
        <v>-661922</v>
      </c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44872432</v>
      </c>
      <c r="D174" s="36">
        <v>62246561</v>
      </c>
      <c r="E174" s="37">
        <v>263756660</v>
      </c>
      <c r="F174" s="38">
        <v>4542900</v>
      </c>
      <c r="G174" s="36">
        <v>28690117</v>
      </c>
      <c r="H174" s="39">
        <v>28690117</v>
      </c>
      <c r="I174" s="40">
        <v>40000000</v>
      </c>
      <c r="J174" s="36">
        <v>13000000</v>
      </c>
      <c r="K174" s="37"/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>
        <v>1731150</v>
      </c>
      <c r="D176" s="36">
        <v>2031699</v>
      </c>
      <c r="E176" s="37">
        <v>1597200</v>
      </c>
      <c r="F176" s="38">
        <v>1995400</v>
      </c>
      <c r="G176" s="36">
        <v>1995400</v>
      </c>
      <c r="H176" s="39">
        <v>1995400</v>
      </c>
      <c r="I176" s="40">
        <v>1995400</v>
      </c>
      <c r="J176" s="36">
        <v>2015354</v>
      </c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5390070365</v>
      </c>
      <c r="D180" s="62">
        <f t="shared" ref="D180:K180" si="31">D156+D159+D160+D163+D166+D167+SUM(D170:D176)+D179</f>
        <v>5565160080</v>
      </c>
      <c r="E180" s="63">
        <f t="shared" si="31"/>
        <v>5453530567</v>
      </c>
      <c r="F180" s="64">
        <f t="shared" si="31"/>
        <v>4119625279</v>
      </c>
      <c r="G180" s="62">
        <f t="shared" si="31"/>
        <v>4105012426</v>
      </c>
      <c r="H180" s="65">
        <f t="shared" si="31"/>
        <v>4105012426</v>
      </c>
      <c r="I180" s="66">
        <f t="shared" si="31"/>
        <v>3849371866</v>
      </c>
      <c r="J180" s="62">
        <f t="shared" si="31"/>
        <v>3846777288</v>
      </c>
      <c r="K180" s="63">
        <f t="shared" si="31"/>
        <v>225286999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391923363</v>
      </c>
      <c r="D183" s="36">
        <v>363150768</v>
      </c>
      <c r="E183" s="37">
        <v>379302378</v>
      </c>
      <c r="F183" s="38">
        <v>440000000</v>
      </c>
      <c r="G183" s="36">
        <v>420000000</v>
      </c>
      <c r="H183" s="39">
        <v>420000000</v>
      </c>
      <c r="I183" s="40">
        <v>411097601</v>
      </c>
      <c r="J183" s="36">
        <v>456158103</v>
      </c>
      <c r="K183" s="37">
        <v>477141378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125569105</v>
      </c>
      <c r="D184" s="29">
        <f t="shared" ref="D184:K184" si="32">D194+D197+D198+D201+D204+D205+SUM(D208:D214)+D217</f>
        <v>115619362</v>
      </c>
      <c r="E184" s="30">
        <f t="shared" si="32"/>
        <v>137525533</v>
      </c>
      <c r="F184" s="31">
        <f t="shared" si="32"/>
        <v>278401658</v>
      </c>
      <c r="G184" s="29">
        <f t="shared" si="32"/>
        <v>306164845</v>
      </c>
      <c r="H184" s="32">
        <f t="shared" si="32"/>
        <v>306164845</v>
      </c>
      <c r="I184" s="33">
        <f t="shared" si="32"/>
        <v>264424176</v>
      </c>
      <c r="J184" s="29">
        <f t="shared" si="32"/>
        <v>366671730</v>
      </c>
      <c r="K184" s="30">
        <f t="shared" si="32"/>
        <v>339668948</v>
      </c>
    </row>
    <row r="185" spans="1:11" ht="13.15" customHeight="1" x14ac:dyDescent="0.25">
      <c r="A185" s="35" t="s">
        <v>19</v>
      </c>
      <c r="B185" s="28" t="s">
        <v>20</v>
      </c>
      <c r="C185" s="36">
        <v>6017464</v>
      </c>
      <c r="D185" s="36">
        <v>14285794</v>
      </c>
      <c r="E185" s="37">
        <v>18695259</v>
      </c>
      <c r="F185" s="38">
        <v>56998462</v>
      </c>
      <c r="G185" s="36">
        <v>79791860</v>
      </c>
      <c r="H185" s="39">
        <v>79791860</v>
      </c>
      <c r="I185" s="40">
        <v>63408835</v>
      </c>
      <c r="J185" s="36">
        <v>83145120</v>
      </c>
      <c r="K185" s="37">
        <v>49342575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>
        <v>10000000</v>
      </c>
      <c r="G186" s="36">
        <v>10000000</v>
      </c>
      <c r="H186" s="39">
        <v>10000000</v>
      </c>
      <c r="I186" s="40">
        <v>7000000</v>
      </c>
      <c r="J186" s="36">
        <v>10460000</v>
      </c>
      <c r="K186" s="37">
        <v>10941160</v>
      </c>
    </row>
    <row r="187" spans="1:11" ht="13.15" customHeight="1" x14ac:dyDescent="0.25">
      <c r="A187" s="35" t="s">
        <v>22</v>
      </c>
      <c r="B187" s="28" t="s">
        <v>20</v>
      </c>
      <c r="C187" s="36">
        <v>35985099</v>
      </c>
      <c r="D187" s="36">
        <v>45970037</v>
      </c>
      <c r="E187" s="37">
        <v>72297087</v>
      </c>
      <c r="F187" s="38">
        <v>91719229</v>
      </c>
      <c r="G187" s="36">
        <v>97219229</v>
      </c>
      <c r="H187" s="39">
        <v>97219229</v>
      </c>
      <c r="I187" s="40">
        <v>81994752</v>
      </c>
      <c r="J187" s="36">
        <v>88577527</v>
      </c>
      <c r="K187" s="37">
        <v>143368869</v>
      </c>
    </row>
    <row r="188" spans="1:11" ht="13.15" customHeight="1" x14ac:dyDescent="0.25">
      <c r="A188" s="35" t="s">
        <v>23</v>
      </c>
      <c r="B188" s="28" t="s">
        <v>20</v>
      </c>
      <c r="C188" s="36">
        <v>2292288</v>
      </c>
      <c r="D188" s="36">
        <v>25145749</v>
      </c>
      <c r="E188" s="37">
        <v>11579871</v>
      </c>
      <c r="F188" s="38">
        <v>16679185</v>
      </c>
      <c r="G188" s="36">
        <v>19679185</v>
      </c>
      <c r="H188" s="39">
        <v>19679185</v>
      </c>
      <c r="I188" s="40">
        <v>20251065</v>
      </c>
      <c r="J188" s="36">
        <v>21182624</v>
      </c>
      <c r="K188" s="37">
        <v>28479955</v>
      </c>
    </row>
    <row r="189" spans="1:11" ht="13.15" customHeight="1" x14ac:dyDescent="0.25">
      <c r="A189" s="35" t="s">
        <v>24</v>
      </c>
      <c r="B189" s="28" t="s">
        <v>20</v>
      </c>
      <c r="C189" s="36">
        <v>1496158</v>
      </c>
      <c r="D189" s="36">
        <v>7414536</v>
      </c>
      <c r="E189" s="37">
        <v>4090989</v>
      </c>
      <c r="F189" s="38">
        <v>21490280</v>
      </c>
      <c r="G189" s="36">
        <v>24489171</v>
      </c>
      <c r="H189" s="39">
        <v>24489171</v>
      </c>
      <c r="I189" s="40">
        <v>22689140</v>
      </c>
      <c r="J189" s="36">
        <v>26870845</v>
      </c>
      <c r="K189" s="37">
        <v>31388523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45791009</v>
      </c>
      <c r="D194" s="29">
        <f t="shared" ref="D194:K194" si="33">SUM(D185:D193)</f>
        <v>92816116</v>
      </c>
      <c r="E194" s="30">
        <f t="shared" si="33"/>
        <v>106663206</v>
      </c>
      <c r="F194" s="31">
        <f t="shared" si="33"/>
        <v>196887156</v>
      </c>
      <c r="G194" s="29">
        <f t="shared" si="33"/>
        <v>231179445</v>
      </c>
      <c r="H194" s="32">
        <f t="shared" si="33"/>
        <v>231179445</v>
      </c>
      <c r="I194" s="33">
        <f t="shared" si="33"/>
        <v>195343792</v>
      </c>
      <c r="J194" s="29">
        <f t="shared" si="33"/>
        <v>230236116</v>
      </c>
      <c r="K194" s="30">
        <f t="shared" si="33"/>
        <v>263521082</v>
      </c>
    </row>
    <row r="195" spans="1:11" ht="13.15" customHeight="1" x14ac:dyDescent="0.25">
      <c r="A195" s="47" t="s">
        <v>31</v>
      </c>
      <c r="B195" s="48" t="s">
        <v>20</v>
      </c>
      <c r="C195" s="36">
        <v>648665</v>
      </c>
      <c r="D195" s="36">
        <v>414630</v>
      </c>
      <c r="E195" s="37">
        <v>3112621</v>
      </c>
      <c r="F195" s="38">
        <v>10611544</v>
      </c>
      <c r="G195" s="36">
        <v>11587508</v>
      </c>
      <c r="H195" s="39">
        <v>11587508</v>
      </c>
      <c r="I195" s="40">
        <v>9742645</v>
      </c>
      <c r="J195" s="36">
        <v>10088305</v>
      </c>
      <c r="K195" s="37">
        <v>10476510</v>
      </c>
    </row>
    <row r="196" spans="1:11" ht="13.15" customHeight="1" x14ac:dyDescent="0.25">
      <c r="A196" s="47" t="s">
        <v>32</v>
      </c>
      <c r="B196" s="28" t="s">
        <v>20</v>
      </c>
      <c r="C196" s="41">
        <v>1119632</v>
      </c>
      <c r="D196" s="41">
        <v>2084892</v>
      </c>
      <c r="E196" s="42">
        <v>2629534</v>
      </c>
      <c r="F196" s="43">
        <v>8118761</v>
      </c>
      <c r="G196" s="41">
        <v>7833890</v>
      </c>
      <c r="H196" s="44">
        <v>7833890</v>
      </c>
      <c r="I196" s="45">
        <v>5796864</v>
      </c>
      <c r="J196" s="41">
        <v>6586522</v>
      </c>
      <c r="K196" s="42">
        <v>6805534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1768297</v>
      </c>
      <c r="D197" s="49">
        <f t="shared" si="34"/>
        <v>2499522</v>
      </c>
      <c r="E197" s="50">
        <f t="shared" si="34"/>
        <v>5742155</v>
      </c>
      <c r="F197" s="51">
        <f t="shared" si="34"/>
        <v>18730305</v>
      </c>
      <c r="G197" s="49">
        <f t="shared" si="34"/>
        <v>19421398</v>
      </c>
      <c r="H197" s="52">
        <f t="shared" si="34"/>
        <v>19421398</v>
      </c>
      <c r="I197" s="53">
        <f t="shared" si="34"/>
        <v>15539509</v>
      </c>
      <c r="J197" s="49">
        <f t="shared" si="34"/>
        <v>16674827</v>
      </c>
      <c r="K197" s="50">
        <f t="shared" si="34"/>
        <v>17282044</v>
      </c>
    </row>
    <row r="198" spans="1:11" ht="13.15" customHeight="1" x14ac:dyDescent="0.25">
      <c r="A198" s="46" t="s">
        <v>94</v>
      </c>
      <c r="B198" s="28" t="s">
        <v>20</v>
      </c>
      <c r="C198" s="36">
        <v>163392</v>
      </c>
      <c r="D198" s="36">
        <v>79098</v>
      </c>
      <c r="E198" s="37">
        <v>136164</v>
      </c>
      <c r="F198" s="38">
        <v>198565</v>
      </c>
      <c r="G198" s="36">
        <v>98565</v>
      </c>
      <c r="H198" s="39">
        <v>98565</v>
      </c>
      <c r="I198" s="40">
        <v>500000</v>
      </c>
      <c r="J198" s="36">
        <v>523000</v>
      </c>
      <c r="K198" s="37">
        <v>547058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1075131</v>
      </c>
      <c r="D202" s="36">
        <v>1130641</v>
      </c>
      <c r="E202" s="37">
        <v>4603714</v>
      </c>
      <c r="F202" s="38">
        <v>10626347</v>
      </c>
      <c r="G202" s="36">
        <v>9357337</v>
      </c>
      <c r="H202" s="39">
        <v>9357337</v>
      </c>
      <c r="I202" s="40">
        <v>8910619</v>
      </c>
      <c r="J202" s="36">
        <v>9757610</v>
      </c>
      <c r="K202" s="37">
        <v>10024254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1075131</v>
      </c>
      <c r="D204" s="49">
        <f t="shared" si="36"/>
        <v>1130641</v>
      </c>
      <c r="E204" s="50">
        <f t="shared" si="36"/>
        <v>4603714</v>
      </c>
      <c r="F204" s="51">
        <f t="shared" si="36"/>
        <v>10626347</v>
      </c>
      <c r="G204" s="49">
        <f t="shared" si="36"/>
        <v>9357337</v>
      </c>
      <c r="H204" s="52">
        <f t="shared" si="36"/>
        <v>9357337</v>
      </c>
      <c r="I204" s="53">
        <f t="shared" si="36"/>
        <v>8910619</v>
      </c>
      <c r="J204" s="49">
        <f t="shared" si="36"/>
        <v>9757610</v>
      </c>
      <c r="K204" s="50">
        <f t="shared" si="36"/>
        <v>10024254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17063307</v>
      </c>
      <c r="D207" s="41">
        <v>1337010</v>
      </c>
      <c r="E207" s="42">
        <v>5071713</v>
      </c>
      <c r="F207" s="43">
        <v>4562598</v>
      </c>
      <c r="G207" s="41">
        <v>9541103</v>
      </c>
      <c r="H207" s="44">
        <v>9541103</v>
      </c>
      <c r="I207" s="45">
        <v>10062832</v>
      </c>
      <c r="J207" s="41">
        <v>10525727</v>
      </c>
      <c r="K207" s="42">
        <v>10966616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17063307</v>
      </c>
      <c r="D208" s="29">
        <f t="shared" si="37"/>
        <v>1337010</v>
      </c>
      <c r="E208" s="30">
        <f t="shared" si="37"/>
        <v>5071713</v>
      </c>
      <c r="F208" s="31">
        <f t="shared" si="37"/>
        <v>4562598</v>
      </c>
      <c r="G208" s="29">
        <f t="shared" si="37"/>
        <v>9541103</v>
      </c>
      <c r="H208" s="32">
        <f t="shared" si="37"/>
        <v>9541103</v>
      </c>
      <c r="I208" s="33">
        <f t="shared" si="37"/>
        <v>10062832</v>
      </c>
      <c r="J208" s="29">
        <f t="shared" si="37"/>
        <v>10525727</v>
      </c>
      <c r="K208" s="30">
        <f t="shared" si="37"/>
        <v>10966616</v>
      </c>
    </row>
    <row r="209" spans="1:11" ht="13.15" customHeight="1" x14ac:dyDescent="0.25">
      <c r="A209" s="46" t="s">
        <v>43</v>
      </c>
      <c r="B209" s="28" t="s">
        <v>20</v>
      </c>
      <c r="C209" s="1">
        <v>1834607</v>
      </c>
      <c r="D209" s="1">
        <v>3388963</v>
      </c>
      <c r="E209" s="2">
        <v>1847091</v>
      </c>
      <c r="F209" s="3">
        <v>4300346</v>
      </c>
      <c r="G209" s="1">
        <v>4384823</v>
      </c>
      <c r="H209" s="4">
        <v>4384823</v>
      </c>
      <c r="I209" s="5">
        <v>8636524</v>
      </c>
      <c r="J209" s="1">
        <v>9033807</v>
      </c>
      <c r="K209" s="2">
        <v>9415871</v>
      </c>
    </row>
    <row r="210" spans="1:11" ht="13.15" customHeight="1" x14ac:dyDescent="0.25">
      <c r="A210" s="46" t="s">
        <v>44</v>
      </c>
      <c r="B210" s="28" t="s">
        <v>20</v>
      </c>
      <c r="C210" s="36">
        <v>242583</v>
      </c>
      <c r="D210" s="36">
        <v>426567</v>
      </c>
      <c r="E210" s="37">
        <v>2356440</v>
      </c>
      <c r="F210" s="38">
        <v>3067843</v>
      </c>
      <c r="G210" s="36">
        <v>3374916</v>
      </c>
      <c r="H210" s="39">
        <v>3374916</v>
      </c>
      <c r="I210" s="40">
        <v>3596859</v>
      </c>
      <c r="J210" s="36">
        <v>3735131</v>
      </c>
      <c r="K210" s="37">
        <v>3882771</v>
      </c>
    </row>
    <row r="211" spans="1:11" ht="13.15" customHeight="1" x14ac:dyDescent="0.25">
      <c r="A211" s="46" t="s">
        <v>45</v>
      </c>
      <c r="B211" s="28" t="s">
        <v>20</v>
      </c>
      <c r="C211" s="36">
        <v>7212315</v>
      </c>
      <c r="D211" s="36">
        <v>11384598</v>
      </c>
      <c r="E211" s="37">
        <v>10910747</v>
      </c>
      <c r="F211" s="38">
        <v>25638980</v>
      </c>
      <c r="G211" s="36">
        <v>26343412</v>
      </c>
      <c r="H211" s="39">
        <v>26343412</v>
      </c>
      <c r="I211" s="40">
        <v>19324863</v>
      </c>
      <c r="J211" s="36">
        <v>83560901</v>
      </c>
      <c r="K211" s="37">
        <v>21402932</v>
      </c>
    </row>
    <row r="212" spans="1:11" ht="13.15" customHeight="1" x14ac:dyDescent="0.25">
      <c r="A212" s="46" t="s">
        <v>46</v>
      </c>
      <c r="B212" s="48" t="s">
        <v>20</v>
      </c>
      <c r="C212" s="36">
        <v>50418464</v>
      </c>
      <c r="D212" s="36">
        <v>2556847</v>
      </c>
      <c r="E212" s="37">
        <v>194303</v>
      </c>
      <c r="F212" s="38">
        <v>14389518</v>
      </c>
      <c r="G212" s="36">
        <v>2463846</v>
      </c>
      <c r="H212" s="39">
        <v>2463846</v>
      </c>
      <c r="I212" s="40">
        <v>2509178</v>
      </c>
      <c r="J212" s="36">
        <v>2624611</v>
      </c>
      <c r="K212" s="37">
        <v>2626320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517492468</v>
      </c>
      <c r="D219" s="62">
        <f t="shared" si="39"/>
        <v>478770130</v>
      </c>
      <c r="E219" s="63">
        <f t="shared" si="39"/>
        <v>516827911</v>
      </c>
      <c r="F219" s="64">
        <f t="shared" si="39"/>
        <v>718401658</v>
      </c>
      <c r="G219" s="62">
        <f t="shared" si="39"/>
        <v>726164845</v>
      </c>
      <c r="H219" s="65">
        <f t="shared" si="39"/>
        <v>726164845</v>
      </c>
      <c r="I219" s="66">
        <f t="shared" si="39"/>
        <v>675521777</v>
      </c>
      <c r="J219" s="62">
        <f t="shared" si="39"/>
        <v>822829833</v>
      </c>
      <c r="K219" s="63">
        <f t="shared" si="39"/>
        <v>816810326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0.1168184282100414</v>
      </c>
      <c r="D221" s="6">
        <f t="shared" si="40"/>
        <v>0.12561475102608438</v>
      </c>
      <c r="E221" s="7">
        <f t="shared" si="40"/>
        <v>0.10651216862044086</v>
      </c>
      <c r="F221" s="8">
        <f t="shared" si="40"/>
        <v>0.13368403713975135</v>
      </c>
      <c r="G221" s="6">
        <f t="shared" si="40"/>
        <v>0.178130327888462</v>
      </c>
      <c r="H221" s="9">
        <f t="shared" si="40"/>
        <v>0.178130327888462</v>
      </c>
      <c r="I221" s="10">
        <f t="shared" si="40"/>
        <v>0.14857238460549971</v>
      </c>
      <c r="J221" s="6">
        <f t="shared" si="40"/>
        <v>0.39447461068022116</v>
      </c>
      <c r="K221" s="7">
        <f t="shared" si="40"/>
        <v>0.19967748782520736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5.7071157556892058E-2</v>
      </c>
      <c r="D222" s="6">
        <f t="shared" si="41"/>
        <v>5.2764247492931092E-2</v>
      </c>
      <c r="E222" s="7">
        <f t="shared" si="41"/>
        <v>2.3574608330032668E-2</v>
      </c>
      <c r="F222" s="8">
        <f t="shared" si="41"/>
        <v>7.0326736363636358E-2</v>
      </c>
      <c r="G222" s="6">
        <f t="shared" si="41"/>
        <v>9.1973161904761902E-2</v>
      </c>
      <c r="H222" s="9">
        <f t="shared" si="41"/>
        <v>9.1973161904761902E-2</v>
      </c>
      <c r="I222" s="10">
        <f t="shared" si="41"/>
        <v>8.5381660984200192E-2</v>
      </c>
      <c r="J222" s="6">
        <f t="shared" si="41"/>
        <v>0.17081402804763943</v>
      </c>
      <c r="K222" s="7">
        <f t="shared" si="41"/>
        <v>9.427969166824178E-2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1.8189803009622436E-2</v>
      </c>
      <c r="D223" s="6">
        <f t="shared" si="42"/>
        <v>1.8473246502921585E-2</v>
      </c>
      <c r="E223" s="7">
        <f t="shared" si="42"/>
        <v>2.1796746857367877E-2</v>
      </c>
      <c r="F223" s="8">
        <f t="shared" si="42"/>
        <v>6.660534074499011E-2</v>
      </c>
      <c r="G223" s="6">
        <f t="shared" si="42"/>
        <v>7.2433209366519105E-2</v>
      </c>
      <c r="H223" s="9">
        <f t="shared" si="42"/>
        <v>7.2433209366519105E-2</v>
      </c>
      <c r="I223" s="10">
        <f t="shared" si="42"/>
        <v>6.6141878375645391E-2</v>
      </c>
      <c r="J223" s="6">
        <f t="shared" si="42"/>
        <v>9.2720593366884888E-2</v>
      </c>
      <c r="K223" s="7">
        <f t="shared" si="42"/>
        <v>1.4566099040628615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2.1945126503304033E-2</v>
      </c>
      <c r="D224" s="6">
        <f t="shared" si="43"/>
        <v>2.1572745232234604E-2</v>
      </c>
      <c r="E224" s="7">
        <f t="shared" si="43"/>
        <v>2.3269750881166729E-2</v>
      </c>
      <c r="F224" s="8">
        <f t="shared" si="43"/>
        <v>7.413719360599505E-2</v>
      </c>
      <c r="G224" s="6">
        <f t="shared" si="43"/>
        <v>8.186917959708849E-2</v>
      </c>
      <c r="H224" s="9">
        <f t="shared" si="43"/>
        <v>8.186917959708849E-2</v>
      </c>
      <c r="I224" s="10">
        <f t="shared" si="43"/>
        <v>7.5287000111049551E-2</v>
      </c>
      <c r="J224" s="6">
        <f t="shared" si="43"/>
        <v>0.11303598903953599</v>
      </c>
      <c r="K224" s="7">
        <f t="shared" si="43"/>
        <v>1.6562873918880689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-32849852</v>
      </c>
      <c r="D5" s="29">
        <f t="shared" ref="D5:K5" si="0">D15+D18+D19+D22+D25+D26+SUM(D29:D35)+D38</f>
        <v>999694</v>
      </c>
      <c r="E5" s="30">
        <f t="shared" si="0"/>
        <v>-46117387</v>
      </c>
      <c r="F5" s="31">
        <f t="shared" si="0"/>
        <v>166114497</v>
      </c>
      <c r="G5" s="29">
        <f t="shared" si="0"/>
        <v>177534748</v>
      </c>
      <c r="H5" s="32">
        <f t="shared" si="0"/>
        <v>177534748</v>
      </c>
      <c r="I5" s="33">
        <f t="shared" si="0"/>
        <v>124178504</v>
      </c>
      <c r="J5" s="29">
        <f t="shared" si="0"/>
        <v>115522751</v>
      </c>
      <c r="K5" s="30">
        <f t="shared" si="0"/>
        <v>132848350</v>
      </c>
    </row>
    <row r="6" spans="1:11" ht="13.15" customHeight="1" x14ac:dyDescent="0.25">
      <c r="A6" s="35" t="s">
        <v>19</v>
      </c>
      <c r="B6" s="28" t="s">
        <v>20</v>
      </c>
      <c r="C6" s="36">
        <v>3840023</v>
      </c>
      <c r="D6" s="36">
        <v>820636</v>
      </c>
      <c r="E6" s="37">
        <v>24044378</v>
      </c>
      <c r="F6" s="38">
        <v>61000000</v>
      </c>
      <c r="G6" s="36">
        <v>46157273</v>
      </c>
      <c r="H6" s="39">
        <v>46157273</v>
      </c>
      <c r="I6" s="40">
        <v>6188972</v>
      </c>
      <c r="J6" s="36">
        <v>12036676</v>
      </c>
      <c r="K6" s="37">
        <v>27000000</v>
      </c>
    </row>
    <row r="7" spans="1:11" ht="13.15" customHeight="1" x14ac:dyDescent="0.25">
      <c r="A7" s="35" t="s">
        <v>21</v>
      </c>
      <c r="B7" s="28" t="s">
        <v>20</v>
      </c>
      <c r="C7" s="36">
        <v>51079295</v>
      </c>
      <c r="D7" s="36"/>
      <c r="E7" s="37">
        <v>13722160</v>
      </c>
      <c r="F7" s="38"/>
      <c r="G7" s="36">
        <v>2171014</v>
      </c>
      <c r="H7" s="39">
        <v>2171014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-133432801</v>
      </c>
      <c r="D8" s="36"/>
      <c r="E8" s="37">
        <v>-162656430</v>
      </c>
      <c r="F8" s="38">
        <v>37350277</v>
      </c>
      <c r="G8" s="36">
        <v>30241480</v>
      </c>
      <c r="H8" s="39">
        <v>30241480</v>
      </c>
      <c r="I8" s="40">
        <v>19926277</v>
      </c>
      <c r="J8" s="36">
        <v>9083500</v>
      </c>
      <c r="K8" s="37"/>
    </row>
    <row r="9" spans="1:11" ht="13.15" customHeight="1" x14ac:dyDescent="0.25">
      <c r="A9" s="35" t="s">
        <v>23</v>
      </c>
      <c r="B9" s="28" t="s">
        <v>20</v>
      </c>
      <c r="C9" s="36">
        <v>19933555</v>
      </c>
      <c r="D9" s="36"/>
      <c r="E9" s="37">
        <v>43345989</v>
      </c>
      <c r="F9" s="38">
        <v>3690500</v>
      </c>
      <c r="G9" s="36">
        <v>39892281</v>
      </c>
      <c r="H9" s="39">
        <v>39892281</v>
      </c>
      <c r="I9" s="40">
        <v>36404000</v>
      </c>
      <c r="J9" s="36">
        <v>30000000</v>
      </c>
      <c r="K9" s="37">
        <v>60667450</v>
      </c>
    </row>
    <row r="10" spans="1:11" ht="13.15" customHeight="1" x14ac:dyDescent="0.25">
      <c r="A10" s="35" t="s">
        <v>24</v>
      </c>
      <c r="B10" s="28" t="s">
        <v>20</v>
      </c>
      <c r="C10" s="36">
        <v>6290652</v>
      </c>
      <c r="D10" s="36"/>
      <c r="E10" s="37">
        <v>-328867</v>
      </c>
      <c r="F10" s="38">
        <v>23573720</v>
      </c>
      <c r="G10" s="36">
        <v>18740831</v>
      </c>
      <c r="H10" s="39">
        <v>18740831</v>
      </c>
      <c r="I10" s="40">
        <v>34058473</v>
      </c>
      <c r="J10" s="36">
        <v>44626029</v>
      </c>
      <c r="K10" s="37">
        <v>38057500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14500000</v>
      </c>
      <c r="G11" s="36">
        <v>3000000</v>
      </c>
      <c r="H11" s="39">
        <v>3000000</v>
      </c>
      <c r="I11" s="40">
        <v>14500000</v>
      </c>
      <c r="J11" s="36">
        <v>19776546</v>
      </c>
      <c r="K11" s="37">
        <v>7123400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-52289276</v>
      </c>
      <c r="D15" s="29">
        <f t="shared" ref="D15:K15" si="1">SUM(D6:D14)</f>
        <v>820636</v>
      </c>
      <c r="E15" s="30">
        <f t="shared" si="1"/>
        <v>-81872770</v>
      </c>
      <c r="F15" s="31">
        <f t="shared" si="1"/>
        <v>140114497</v>
      </c>
      <c r="G15" s="29">
        <f t="shared" si="1"/>
        <v>140202879</v>
      </c>
      <c r="H15" s="32">
        <f t="shared" si="1"/>
        <v>140202879</v>
      </c>
      <c r="I15" s="33">
        <f t="shared" si="1"/>
        <v>111077722</v>
      </c>
      <c r="J15" s="29">
        <f t="shared" si="1"/>
        <v>115522751</v>
      </c>
      <c r="K15" s="30">
        <f t="shared" si="1"/>
        <v>132848350</v>
      </c>
    </row>
    <row r="16" spans="1:11" ht="13.15" customHeight="1" x14ac:dyDescent="0.25">
      <c r="A16" s="47" t="s">
        <v>31</v>
      </c>
      <c r="B16" s="48" t="s">
        <v>20</v>
      </c>
      <c r="C16" s="36">
        <v>3069437</v>
      </c>
      <c r="D16" s="36"/>
      <c r="E16" s="37">
        <v>28596899</v>
      </c>
      <c r="F16" s="38">
        <v>6000000</v>
      </c>
      <c r="G16" s="36">
        <v>12394675</v>
      </c>
      <c r="H16" s="39">
        <v>12394675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3069437</v>
      </c>
      <c r="D18" s="49">
        <f t="shared" ref="D18:K18" si="2">SUM(D16:D17)</f>
        <v>0</v>
      </c>
      <c r="E18" s="50">
        <f t="shared" si="2"/>
        <v>28596899</v>
      </c>
      <c r="F18" s="51">
        <f t="shared" si="2"/>
        <v>6000000</v>
      </c>
      <c r="G18" s="49">
        <f t="shared" si="2"/>
        <v>12394675</v>
      </c>
      <c r="H18" s="52">
        <f t="shared" si="2"/>
        <v>12394675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>
        <v>357000</v>
      </c>
      <c r="H23" s="39">
        <v>357000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357000</v>
      </c>
      <c r="H25" s="52">
        <f t="shared" si="4"/>
        <v>357000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1064886</v>
      </c>
      <c r="D31" s="36">
        <v>179060</v>
      </c>
      <c r="E31" s="37">
        <v>-1034663</v>
      </c>
      <c r="F31" s="38"/>
      <c r="G31" s="36">
        <v>340000</v>
      </c>
      <c r="H31" s="39">
        <v>340000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>
        <v>876104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15305101</v>
      </c>
      <c r="D33" s="36">
        <v>-2</v>
      </c>
      <c r="E33" s="37">
        <v>8193147</v>
      </c>
      <c r="F33" s="38">
        <v>20000000</v>
      </c>
      <c r="G33" s="36">
        <v>24240194</v>
      </c>
      <c r="H33" s="39">
        <v>24240194</v>
      </c>
      <c r="I33" s="40">
        <v>12224678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135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6000000</v>
      </c>
      <c r="H40" s="32">
        <f t="shared" si="7"/>
        <v>6000000</v>
      </c>
      <c r="I40" s="33">
        <f t="shared" si="7"/>
        <v>650000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>
        <v>6000000</v>
      </c>
      <c r="H44" s="39">
        <v>6000000</v>
      </c>
      <c r="I44" s="40">
        <v>650000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135</v>
      </c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135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6000000</v>
      </c>
      <c r="H50" s="32">
        <f t="shared" si="8"/>
        <v>6000000</v>
      </c>
      <c r="I50" s="33">
        <f t="shared" si="8"/>
        <v>650000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61943833</v>
      </c>
      <c r="D75" s="29">
        <f t="shared" ref="D75:K75" si="14">D85+D88+D89+D92+D95+D96+SUM(D99:D105)+D108</f>
        <v>0</v>
      </c>
      <c r="E75" s="30">
        <f t="shared" si="14"/>
        <v>31903468</v>
      </c>
      <c r="F75" s="31">
        <f t="shared" si="14"/>
        <v>22927253</v>
      </c>
      <c r="G75" s="29">
        <f t="shared" si="14"/>
        <v>41927253</v>
      </c>
      <c r="H75" s="32">
        <f t="shared" si="14"/>
        <v>41927253</v>
      </c>
      <c r="I75" s="33">
        <f t="shared" si="14"/>
        <v>105204896</v>
      </c>
      <c r="J75" s="29">
        <f t="shared" si="14"/>
        <v>89271500</v>
      </c>
      <c r="K75" s="30">
        <f t="shared" si="14"/>
        <v>98130000</v>
      </c>
    </row>
    <row r="76" spans="1:11" ht="13.15" customHeight="1" x14ac:dyDescent="0.25">
      <c r="A76" s="35" t="s">
        <v>19</v>
      </c>
      <c r="B76" s="28" t="s">
        <v>20</v>
      </c>
      <c r="C76" s="36">
        <v>9151805</v>
      </c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5404324</v>
      </c>
      <c r="F78" s="38"/>
      <c r="G78" s="36">
        <v>15000000</v>
      </c>
      <c r="H78" s="39">
        <v>15000000</v>
      </c>
      <c r="I78" s="40">
        <v>9084896</v>
      </c>
      <c r="J78" s="36">
        <v>3416500</v>
      </c>
      <c r="K78" s="37">
        <v>13000000</v>
      </c>
    </row>
    <row r="79" spans="1:11" ht="13.15" customHeight="1" x14ac:dyDescent="0.25">
      <c r="A79" s="35" t="s">
        <v>23</v>
      </c>
      <c r="B79" s="28" t="s">
        <v>20</v>
      </c>
      <c r="C79" s="36">
        <v>10170824</v>
      </c>
      <c r="D79" s="36"/>
      <c r="E79" s="37">
        <v>1332515</v>
      </c>
      <c r="F79" s="38">
        <v>1000000</v>
      </c>
      <c r="G79" s="36">
        <v>18860171</v>
      </c>
      <c r="H79" s="39">
        <v>18860171</v>
      </c>
      <c r="I79" s="40">
        <v>52389000</v>
      </c>
      <c r="J79" s="36">
        <v>53000000</v>
      </c>
      <c r="K79" s="37">
        <v>60815000</v>
      </c>
    </row>
    <row r="80" spans="1:11" ht="13.15" customHeight="1" x14ac:dyDescent="0.25">
      <c r="A80" s="35" t="s">
        <v>24</v>
      </c>
      <c r="B80" s="28" t="s">
        <v>20</v>
      </c>
      <c r="C80" s="36">
        <v>15299698</v>
      </c>
      <c r="D80" s="36"/>
      <c r="E80" s="37">
        <v>26040578</v>
      </c>
      <c r="F80" s="38">
        <v>16927253</v>
      </c>
      <c r="G80" s="36">
        <v>3067082</v>
      </c>
      <c r="H80" s="39">
        <v>3067082</v>
      </c>
      <c r="I80" s="40">
        <v>23500000</v>
      </c>
      <c r="J80" s="36">
        <v>31855000</v>
      </c>
      <c r="K80" s="37">
        <v>21815000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34622327</v>
      </c>
      <c r="D85" s="29">
        <f t="shared" ref="D85:K85" si="15">SUM(D76:D84)</f>
        <v>0</v>
      </c>
      <c r="E85" s="30">
        <f t="shared" si="15"/>
        <v>32777417</v>
      </c>
      <c r="F85" s="31">
        <f t="shared" si="15"/>
        <v>17927253</v>
      </c>
      <c r="G85" s="29">
        <f t="shared" si="15"/>
        <v>36927253</v>
      </c>
      <c r="H85" s="32">
        <f t="shared" si="15"/>
        <v>36927253</v>
      </c>
      <c r="I85" s="33">
        <f t="shared" si="15"/>
        <v>84973896</v>
      </c>
      <c r="J85" s="29">
        <f t="shared" si="15"/>
        <v>88271500</v>
      </c>
      <c r="K85" s="30">
        <f t="shared" si="15"/>
        <v>95630000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498759</v>
      </c>
      <c r="D87" s="41"/>
      <c r="E87" s="42">
        <v>27000</v>
      </c>
      <c r="F87" s="43">
        <v>5000000</v>
      </c>
      <c r="G87" s="41">
        <v>5000000</v>
      </c>
      <c r="H87" s="44">
        <v>5000000</v>
      </c>
      <c r="I87" s="45">
        <v>5000000</v>
      </c>
      <c r="J87" s="41">
        <v>1000000</v>
      </c>
      <c r="K87" s="42">
        <v>2500000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498759</v>
      </c>
      <c r="D88" s="49">
        <f t="shared" si="16"/>
        <v>0</v>
      </c>
      <c r="E88" s="50">
        <f t="shared" si="16"/>
        <v>27000</v>
      </c>
      <c r="F88" s="51">
        <f t="shared" si="16"/>
        <v>5000000</v>
      </c>
      <c r="G88" s="49">
        <f t="shared" si="16"/>
        <v>5000000</v>
      </c>
      <c r="H88" s="52">
        <f t="shared" si="16"/>
        <v>5000000</v>
      </c>
      <c r="I88" s="53">
        <f t="shared" si="16"/>
        <v>5000000</v>
      </c>
      <c r="J88" s="49">
        <f t="shared" si="16"/>
        <v>1000000</v>
      </c>
      <c r="K88" s="50">
        <f t="shared" si="16"/>
        <v>2500000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26822747</v>
      </c>
      <c r="D102" s="36"/>
      <c r="E102" s="37">
        <v>-900949</v>
      </c>
      <c r="F102" s="38"/>
      <c r="G102" s="36"/>
      <c r="H102" s="39"/>
      <c r="I102" s="40">
        <v>15231000</v>
      </c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29094116</v>
      </c>
      <c r="D110" s="29">
        <f t="shared" ref="D110:K110" si="21">D120+D123+D124+D127+D130+D131+SUM(D134:D140)+D143</f>
        <v>999694</v>
      </c>
      <c r="E110" s="30">
        <f t="shared" si="21"/>
        <v>-14213919</v>
      </c>
      <c r="F110" s="31">
        <f t="shared" si="21"/>
        <v>189041750</v>
      </c>
      <c r="G110" s="29">
        <f t="shared" si="21"/>
        <v>225462001</v>
      </c>
      <c r="H110" s="32">
        <f t="shared" si="21"/>
        <v>225462001</v>
      </c>
      <c r="I110" s="33">
        <f t="shared" si="21"/>
        <v>230033400</v>
      </c>
      <c r="J110" s="29">
        <f t="shared" si="21"/>
        <v>204794251</v>
      </c>
      <c r="K110" s="30">
        <f t="shared" si="21"/>
        <v>230978350</v>
      </c>
    </row>
    <row r="111" spans="1:11" ht="13.15" customHeight="1" x14ac:dyDescent="0.25">
      <c r="A111" s="35" t="s">
        <v>19</v>
      </c>
      <c r="B111" s="28" t="s">
        <v>20</v>
      </c>
      <c r="C111" s="36">
        <v>12991828</v>
      </c>
      <c r="D111" s="36">
        <v>820636</v>
      </c>
      <c r="E111" s="37">
        <v>24044378</v>
      </c>
      <c r="F111" s="38">
        <v>61000000</v>
      </c>
      <c r="G111" s="36">
        <v>46157273</v>
      </c>
      <c r="H111" s="39">
        <v>46157273</v>
      </c>
      <c r="I111" s="40">
        <v>6188972</v>
      </c>
      <c r="J111" s="36">
        <v>12036676</v>
      </c>
      <c r="K111" s="37">
        <v>27000000</v>
      </c>
    </row>
    <row r="112" spans="1:11" ht="13.15" customHeight="1" x14ac:dyDescent="0.25">
      <c r="A112" s="35" t="s">
        <v>21</v>
      </c>
      <c r="B112" s="28" t="s">
        <v>20</v>
      </c>
      <c r="C112" s="36">
        <v>51079295</v>
      </c>
      <c r="D112" s="36"/>
      <c r="E112" s="37">
        <v>13722160</v>
      </c>
      <c r="F112" s="38"/>
      <c r="G112" s="36">
        <v>2171014</v>
      </c>
      <c r="H112" s="39">
        <v>2171014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-133432801</v>
      </c>
      <c r="D113" s="36"/>
      <c r="E113" s="37">
        <v>-157252106</v>
      </c>
      <c r="F113" s="38">
        <v>37350277</v>
      </c>
      <c r="G113" s="36">
        <v>45241480</v>
      </c>
      <c r="H113" s="39">
        <v>45241480</v>
      </c>
      <c r="I113" s="40">
        <v>29011173</v>
      </c>
      <c r="J113" s="36">
        <v>12500000</v>
      </c>
      <c r="K113" s="37">
        <v>13000000</v>
      </c>
    </row>
    <row r="114" spans="1:11" ht="13.15" customHeight="1" x14ac:dyDescent="0.25">
      <c r="A114" s="35" t="s">
        <v>23</v>
      </c>
      <c r="B114" s="28" t="s">
        <v>20</v>
      </c>
      <c r="C114" s="36">
        <v>30104379</v>
      </c>
      <c r="D114" s="36"/>
      <c r="E114" s="37">
        <v>44678504</v>
      </c>
      <c r="F114" s="38">
        <v>4690500</v>
      </c>
      <c r="G114" s="36">
        <v>64752452</v>
      </c>
      <c r="H114" s="39">
        <v>64752452</v>
      </c>
      <c r="I114" s="40">
        <v>89443000</v>
      </c>
      <c r="J114" s="36">
        <v>83000000</v>
      </c>
      <c r="K114" s="37">
        <v>121482450</v>
      </c>
    </row>
    <row r="115" spans="1:11" ht="13.15" customHeight="1" x14ac:dyDescent="0.25">
      <c r="A115" s="35" t="s">
        <v>24</v>
      </c>
      <c r="B115" s="28" t="s">
        <v>20</v>
      </c>
      <c r="C115" s="36">
        <v>21590350</v>
      </c>
      <c r="D115" s="36"/>
      <c r="E115" s="37">
        <v>25711711</v>
      </c>
      <c r="F115" s="38">
        <v>40500973</v>
      </c>
      <c r="G115" s="36">
        <v>21807913</v>
      </c>
      <c r="H115" s="39">
        <v>21807913</v>
      </c>
      <c r="I115" s="40">
        <v>57558473</v>
      </c>
      <c r="J115" s="36">
        <v>76481029</v>
      </c>
      <c r="K115" s="37">
        <v>59872500</v>
      </c>
    </row>
    <row r="116" spans="1:11" ht="13.15" customHeight="1" x14ac:dyDescent="0.25">
      <c r="A116" s="35" t="s">
        <v>25</v>
      </c>
      <c r="B116" s="28" t="s">
        <v>20</v>
      </c>
      <c r="C116" s="36">
        <v>135</v>
      </c>
      <c r="D116" s="36"/>
      <c r="E116" s="37"/>
      <c r="F116" s="38">
        <v>14500000</v>
      </c>
      <c r="G116" s="36">
        <v>3000000</v>
      </c>
      <c r="H116" s="39">
        <v>3000000</v>
      </c>
      <c r="I116" s="40">
        <v>14500000</v>
      </c>
      <c r="J116" s="36">
        <v>19776546</v>
      </c>
      <c r="K116" s="37">
        <v>7123400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-17666814</v>
      </c>
      <c r="D120" s="29">
        <f t="shared" ref="D120:K120" si="22">SUM(D111:D119)</f>
        <v>820636</v>
      </c>
      <c r="E120" s="30">
        <f t="shared" si="22"/>
        <v>-49095353</v>
      </c>
      <c r="F120" s="31">
        <f t="shared" si="22"/>
        <v>158041750</v>
      </c>
      <c r="G120" s="29">
        <f t="shared" si="22"/>
        <v>183130132</v>
      </c>
      <c r="H120" s="32">
        <f t="shared" si="22"/>
        <v>183130132</v>
      </c>
      <c r="I120" s="33">
        <f t="shared" si="22"/>
        <v>196701618</v>
      </c>
      <c r="J120" s="29">
        <f t="shared" si="22"/>
        <v>203794251</v>
      </c>
      <c r="K120" s="30">
        <f t="shared" si="22"/>
        <v>228478350</v>
      </c>
    </row>
    <row r="121" spans="1:11" ht="13.15" customHeight="1" x14ac:dyDescent="0.25">
      <c r="A121" s="47" t="s">
        <v>31</v>
      </c>
      <c r="B121" s="48" t="s">
        <v>20</v>
      </c>
      <c r="C121" s="36">
        <v>3069437</v>
      </c>
      <c r="D121" s="36"/>
      <c r="E121" s="37">
        <v>28596899</v>
      </c>
      <c r="F121" s="38">
        <v>6000000</v>
      </c>
      <c r="G121" s="36">
        <v>12394675</v>
      </c>
      <c r="H121" s="39">
        <v>12394675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498759</v>
      </c>
      <c r="D122" s="41"/>
      <c r="E122" s="42">
        <v>27000</v>
      </c>
      <c r="F122" s="43">
        <v>5000000</v>
      </c>
      <c r="G122" s="41">
        <v>5000000</v>
      </c>
      <c r="H122" s="44">
        <v>5000000</v>
      </c>
      <c r="I122" s="45">
        <v>5000000</v>
      </c>
      <c r="J122" s="41">
        <v>1000000</v>
      </c>
      <c r="K122" s="42">
        <v>2500000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3568196</v>
      </c>
      <c r="D123" s="49">
        <f t="shared" si="23"/>
        <v>0</v>
      </c>
      <c r="E123" s="50">
        <f t="shared" si="23"/>
        <v>28623899</v>
      </c>
      <c r="F123" s="51">
        <f t="shared" si="23"/>
        <v>11000000</v>
      </c>
      <c r="G123" s="49">
        <f t="shared" si="23"/>
        <v>17394675</v>
      </c>
      <c r="H123" s="52">
        <f t="shared" si="23"/>
        <v>17394675</v>
      </c>
      <c r="I123" s="53">
        <f t="shared" si="23"/>
        <v>5000000</v>
      </c>
      <c r="J123" s="49">
        <f t="shared" si="23"/>
        <v>1000000</v>
      </c>
      <c r="K123" s="50">
        <f t="shared" si="23"/>
        <v>2500000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>
        <v>357000</v>
      </c>
      <c r="H128" s="39">
        <v>357000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357000</v>
      </c>
      <c r="H130" s="52">
        <f t="shared" si="25"/>
        <v>357000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1064886</v>
      </c>
      <c r="D136" s="36">
        <v>179060</v>
      </c>
      <c r="E136" s="37">
        <v>-1034663</v>
      </c>
      <c r="F136" s="38"/>
      <c r="G136" s="36">
        <v>340000</v>
      </c>
      <c r="H136" s="39">
        <v>340000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26822747</v>
      </c>
      <c r="D137" s="36"/>
      <c r="E137" s="37">
        <v>-900949</v>
      </c>
      <c r="F137" s="38"/>
      <c r="G137" s="36"/>
      <c r="H137" s="39"/>
      <c r="I137" s="40">
        <v>16107104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15305101</v>
      </c>
      <c r="D138" s="36">
        <v>-2</v>
      </c>
      <c r="E138" s="37">
        <v>8193147</v>
      </c>
      <c r="F138" s="38">
        <v>20000000</v>
      </c>
      <c r="G138" s="36">
        <v>24240194</v>
      </c>
      <c r="H138" s="39">
        <v>24240194</v>
      </c>
      <c r="I138" s="40">
        <v>12224678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29094116</v>
      </c>
      <c r="D144" s="62">
        <f t="shared" si="28"/>
        <v>999694</v>
      </c>
      <c r="E144" s="63">
        <f t="shared" si="28"/>
        <v>-14213919</v>
      </c>
      <c r="F144" s="64">
        <f t="shared" si="28"/>
        <v>189041750</v>
      </c>
      <c r="G144" s="62">
        <f t="shared" si="28"/>
        <v>225462001</v>
      </c>
      <c r="H144" s="65">
        <f t="shared" si="28"/>
        <v>225462001</v>
      </c>
      <c r="I144" s="66">
        <f t="shared" si="28"/>
        <v>230033400</v>
      </c>
      <c r="J144" s="62">
        <f t="shared" si="28"/>
        <v>204794251</v>
      </c>
      <c r="K144" s="63">
        <f t="shared" si="28"/>
        <v>230978350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3348935432</v>
      </c>
      <c r="D146" s="29">
        <f t="shared" ref="D146:K146" si="29">D156+D159+D160+D163+D166+D167+SUM(D170:D176)+D179</f>
        <v>3206243197</v>
      </c>
      <c r="E146" s="30">
        <f t="shared" si="29"/>
        <v>3547295418</v>
      </c>
      <c r="F146" s="31">
        <f t="shared" si="29"/>
        <v>3153888045</v>
      </c>
      <c r="G146" s="29">
        <f t="shared" si="29"/>
        <v>3562560390</v>
      </c>
      <c r="H146" s="32">
        <f t="shared" si="29"/>
        <v>3562560390</v>
      </c>
      <c r="I146" s="33">
        <f t="shared" si="29"/>
        <v>3520603437</v>
      </c>
      <c r="J146" s="29">
        <f t="shared" si="29"/>
        <v>3454455976</v>
      </c>
      <c r="K146" s="30">
        <f t="shared" si="29"/>
        <v>3423191826</v>
      </c>
    </row>
    <row r="147" spans="1:11" ht="13.15" customHeight="1" x14ac:dyDescent="0.25">
      <c r="A147" s="35" t="s">
        <v>19</v>
      </c>
      <c r="B147" s="28" t="s">
        <v>20</v>
      </c>
      <c r="C147" s="36">
        <v>4485532441</v>
      </c>
      <c r="D147" s="36">
        <v>4362009897</v>
      </c>
      <c r="E147" s="37">
        <v>4491727164</v>
      </c>
      <c r="F147" s="38">
        <v>4928834508</v>
      </c>
      <c r="G147" s="36">
        <v>4479067626</v>
      </c>
      <c r="H147" s="39">
        <v>4479067626</v>
      </c>
      <c r="I147" s="40">
        <v>4485256598</v>
      </c>
      <c r="J147" s="36">
        <v>4497293274</v>
      </c>
      <c r="K147" s="37">
        <v>4512293274</v>
      </c>
    </row>
    <row r="148" spans="1:11" ht="13.15" customHeight="1" x14ac:dyDescent="0.25">
      <c r="A148" s="35" t="s">
        <v>21</v>
      </c>
      <c r="B148" s="28" t="s">
        <v>20</v>
      </c>
      <c r="C148" s="36">
        <v>82110378</v>
      </c>
      <c r="D148" s="36">
        <v>85001705</v>
      </c>
      <c r="E148" s="37">
        <v>96062611</v>
      </c>
      <c r="F148" s="38">
        <v>100906397</v>
      </c>
      <c r="G148" s="36">
        <v>98233622</v>
      </c>
      <c r="H148" s="39">
        <v>98233622</v>
      </c>
      <c r="I148" s="40">
        <v>98233622</v>
      </c>
      <c r="J148" s="36">
        <v>98233622</v>
      </c>
      <c r="K148" s="37">
        <v>98233622</v>
      </c>
    </row>
    <row r="149" spans="1:11" ht="13.15" customHeight="1" x14ac:dyDescent="0.25">
      <c r="A149" s="35" t="s">
        <v>22</v>
      </c>
      <c r="B149" s="28" t="s">
        <v>20</v>
      </c>
      <c r="C149" s="36">
        <v>-3756180569</v>
      </c>
      <c r="D149" s="36">
        <v>-4157497713</v>
      </c>
      <c r="E149" s="37">
        <v>-4465357539</v>
      </c>
      <c r="F149" s="38">
        <v>-4097323544</v>
      </c>
      <c r="G149" s="36">
        <v>-4452552463</v>
      </c>
      <c r="H149" s="39">
        <v>-4452552463</v>
      </c>
      <c r="I149" s="40">
        <v>-4429541290</v>
      </c>
      <c r="J149" s="36">
        <v>-4417041290</v>
      </c>
      <c r="K149" s="37">
        <v>-4404041290</v>
      </c>
    </row>
    <row r="150" spans="1:11" ht="13.15" customHeight="1" x14ac:dyDescent="0.25">
      <c r="A150" s="35" t="s">
        <v>23</v>
      </c>
      <c r="B150" s="28" t="s">
        <v>20</v>
      </c>
      <c r="C150" s="36">
        <v>578890234</v>
      </c>
      <c r="D150" s="36">
        <v>614741561</v>
      </c>
      <c r="E150" s="37">
        <v>662010559</v>
      </c>
      <c r="F150" s="38">
        <v>610163570</v>
      </c>
      <c r="G150" s="36">
        <v>699477810</v>
      </c>
      <c r="H150" s="39">
        <v>699477810</v>
      </c>
      <c r="I150" s="40">
        <v>551737957</v>
      </c>
      <c r="J150" s="36">
        <v>397019526</v>
      </c>
      <c r="K150" s="37">
        <v>297316976</v>
      </c>
    </row>
    <row r="151" spans="1:11" ht="13.15" customHeight="1" x14ac:dyDescent="0.25">
      <c r="A151" s="35" t="s">
        <v>24</v>
      </c>
      <c r="B151" s="28" t="s">
        <v>20</v>
      </c>
      <c r="C151" s="36">
        <v>471606877</v>
      </c>
      <c r="D151" s="36">
        <v>487165641</v>
      </c>
      <c r="E151" s="37">
        <v>510793256</v>
      </c>
      <c r="F151" s="38">
        <v>318587681</v>
      </c>
      <c r="G151" s="36">
        <v>452156365</v>
      </c>
      <c r="H151" s="39">
        <v>452156365</v>
      </c>
      <c r="I151" s="40">
        <v>500407338</v>
      </c>
      <c r="J151" s="36">
        <v>564441632</v>
      </c>
      <c r="K151" s="37">
        <v>596256632</v>
      </c>
    </row>
    <row r="152" spans="1:11" ht="13.15" customHeight="1" x14ac:dyDescent="0.25">
      <c r="A152" s="35" t="s">
        <v>25</v>
      </c>
      <c r="B152" s="28" t="s">
        <v>20</v>
      </c>
      <c r="C152" s="36">
        <v>47995855</v>
      </c>
      <c r="D152" s="36">
        <v>420286298</v>
      </c>
      <c r="E152" s="37">
        <v>442103351</v>
      </c>
      <c r="F152" s="38">
        <v>47573885</v>
      </c>
      <c r="G152" s="36">
        <v>438889563</v>
      </c>
      <c r="H152" s="39">
        <v>438889563</v>
      </c>
      <c r="I152" s="40">
        <v>438889563</v>
      </c>
      <c r="J152" s="36">
        <v>438889563</v>
      </c>
      <c r="K152" s="37">
        <v>446012963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1909955216</v>
      </c>
      <c r="D156" s="36">
        <f t="shared" ref="D156:K156" si="30">SUM(D147:D155)</f>
        <v>1811707389</v>
      </c>
      <c r="E156" s="37">
        <f t="shared" si="30"/>
        <v>1737339402</v>
      </c>
      <c r="F156" s="38">
        <f t="shared" si="30"/>
        <v>1908742497</v>
      </c>
      <c r="G156" s="36">
        <f t="shared" si="30"/>
        <v>1715272523</v>
      </c>
      <c r="H156" s="39">
        <f t="shared" si="30"/>
        <v>1715272523</v>
      </c>
      <c r="I156" s="40">
        <f t="shared" si="30"/>
        <v>1644983788</v>
      </c>
      <c r="J156" s="36">
        <f t="shared" si="30"/>
        <v>1578836327</v>
      </c>
      <c r="K156" s="37">
        <f t="shared" si="30"/>
        <v>1546072177</v>
      </c>
    </row>
    <row r="157" spans="1:11" ht="0.95" customHeight="1" x14ac:dyDescent="0.25">
      <c r="A157" s="47"/>
      <c r="B157" s="48" t="s">
        <v>20</v>
      </c>
      <c r="C157" s="36">
        <v>951678765</v>
      </c>
      <c r="D157" s="36">
        <v>629680857</v>
      </c>
      <c r="E157" s="37">
        <v>630685415</v>
      </c>
      <c r="F157" s="38">
        <v>384636878</v>
      </c>
      <c r="G157" s="36">
        <v>630806409</v>
      </c>
      <c r="H157" s="39">
        <v>630806409</v>
      </c>
      <c r="I157" s="40">
        <v>630806409</v>
      </c>
      <c r="J157" s="36">
        <v>630806409</v>
      </c>
      <c r="K157" s="37">
        <v>632306409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951678765</v>
      </c>
      <c r="D159" s="36">
        <v>629680857</v>
      </c>
      <c r="E159" s="37">
        <v>630685415</v>
      </c>
      <c r="F159" s="38">
        <v>384636878</v>
      </c>
      <c r="G159" s="36">
        <v>630806409</v>
      </c>
      <c r="H159" s="39">
        <v>630806409</v>
      </c>
      <c r="I159" s="40">
        <v>630806409</v>
      </c>
      <c r="J159" s="36">
        <v>630806409</v>
      </c>
      <c r="K159" s="37">
        <v>632306409</v>
      </c>
    </row>
    <row r="160" spans="1:11" ht="13.15" customHeight="1" x14ac:dyDescent="0.25">
      <c r="A160" s="46" t="s">
        <v>94</v>
      </c>
      <c r="B160" s="28" t="s">
        <v>20</v>
      </c>
      <c r="C160" s="36">
        <v>108224434</v>
      </c>
      <c r="D160" s="36">
        <v>108224433</v>
      </c>
      <c r="E160" s="37">
        <v>108224434</v>
      </c>
      <c r="F160" s="38">
        <v>115224433</v>
      </c>
      <c r="G160" s="36">
        <v>108224433</v>
      </c>
      <c r="H160" s="39">
        <v>108224433</v>
      </c>
      <c r="I160" s="40">
        <v>108224433</v>
      </c>
      <c r="J160" s="36">
        <v>108224433</v>
      </c>
      <c r="K160" s="37">
        <v>108224433</v>
      </c>
    </row>
    <row r="161" spans="1:11" ht="0.95" customHeight="1" x14ac:dyDescent="0.25">
      <c r="A161" s="47"/>
      <c r="B161" s="28" t="s">
        <v>20</v>
      </c>
      <c r="C161" s="1">
        <v>62629704</v>
      </c>
      <c r="D161" s="1">
        <v>62629704</v>
      </c>
      <c r="E161" s="2">
        <v>84395450</v>
      </c>
      <c r="F161" s="3">
        <v>90144005</v>
      </c>
      <c r="G161" s="1">
        <v>96669125</v>
      </c>
      <c r="H161" s="4">
        <v>96669125</v>
      </c>
      <c r="I161" s="5">
        <v>96669125</v>
      </c>
      <c r="J161" s="1">
        <v>96669125</v>
      </c>
      <c r="K161" s="2">
        <v>96669125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62629704</v>
      </c>
      <c r="D163" s="36">
        <v>62629704</v>
      </c>
      <c r="E163" s="37">
        <v>84395450</v>
      </c>
      <c r="F163" s="38">
        <v>90144005</v>
      </c>
      <c r="G163" s="36">
        <v>96669125</v>
      </c>
      <c r="H163" s="39">
        <v>96669125</v>
      </c>
      <c r="I163" s="40">
        <v>96669125</v>
      </c>
      <c r="J163" s="36">
        <v>96669125</v>
      </c>
      <c r="K163" s="37">
        <v>96669125</v>
      </c>
    </row>
    <row r="164" spans="1:11" ht="0.95" customHeight="1" x14ac:dyDescent="0.25">
      <c r="A164" s="47"/>
      <c r="B164" s="48" t="s">
        <v>20</v>
      </c>
      <c r="C164" s="36">
        <v>177751439</v>
      </c>
      <c r="D164" s="36">
        <v>434113682</v>
      </c>
      <c r="E164" s="37">
        <v>451487303</v>
      </c>
      <c r="F164" s="38">
        <v>437978719</v>
      </c>
      <c r="G164" s="36">
        <v>451844299</v>
      </c>
      <c r="H164" s="39">
        <v>451844299</v>
      </c>
      <c r="I164" s="40">
        <v>451844299</v>
      </c>
      <c r="J164" s="36">
        <v>451844299</v>
      </c>
      <c r="K164" s="37">
        <v>451844299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177751439</v>
      </c>
      <c r="D166" s="36">
        <v>434113682</v>
      </c>
      <c r="E166" s="37">
        <v>451487303</v>
      </c>
      <c r="F166" s="38">
        <v>437978719</v>
      </c>
      <c r="G166" s="36">
        <v>451844299</v>
      </c>
      <c r="H166" s="39">
        <v>451844299</v>
      </c>
      <c r="I166" s="40">
        <v>451844299</v>
      </c>
      <c r="J166" s="36">
        <v>451844299</v>
      </c>
      <c r="K166" s="37">
        <v>451844299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7214301</v>
      </c>
      <c r="D168" s="1">
        <v>7214301</v>
      </c>
      <c r="E168" s="2">
        <v>7214301</v>
      </c>
      <c r="F168" s="3">
        <v>7214301</v>
      </c>
      <c r="G168" s="1">
        <v>7214301</v>
      </c>
      <c r="H168" s="4">
        <v>7214301</v>
      </c>
      <c r="I168" s="5">
        <v>7214301</v>
      </c>
      <c r="J168" s="1">
        <v>7214301</v>
      </c>
      <c r="K168" s="2">
        <v>7214301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7214301</v>
      </c>
      <c r="D170" s="36">
        <v>7214301</v>
      </c>
      <c r="E170" s="37">
        <v>7214301</v>
      </c>
      <c r="F170" s="38">
        <v>7214301</v>
      </c>
      <c r="G170" s="36">
        <v>7214301</v>
      </c>
      <c r="H170" s="39">
        <v>7214301</v>
      </c>
      <c r="I170" s="40">
        <v>7214301</v>
      </c>
      <c r="J170" s="36">
        <v>7214301</v>
      </c>
      <c r="K170" s="37">
        <v>7214301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18445487</v>
      </c>
      <c r="D172" s="36">
        <v>27418481</v>
      </c>
      <c r="E172" s="37">
        <v>26383820</v>
      </c>
      <c r="F172" s="38">
        <v>30982481</v>
      </c>
      <c r="G172" s="36">
        <v>26723817</v>
      </c>
      <c r="H172" s="39">
        <v>26723817</v>
      </c>
      <c r="I172" s="40">
        <v>26723817</v>
      </c>
      <c r="J172" s="36">
        <v>26723817</v>
      </c>
      <c r="K172" s="37">
        <v>26723817</v>
      </c>
    </row>
    <row r="173" spans="1:11" ht="13.15" customHeight="1" x14ac:dyDescent="0.25">
      <c r="A173" s="46" t="s">
        <v>45</v>
      </c>
      <c r="B173" s="28" t="s">
        <v>20</v>
      </c>
      <c r="C173" s="36">
        <v>45568090</v>
      </c>
      <c r="D173" s="36">
        <v>59757019</v>
      </c>
      <c r="E173" s="37">
        <v>58544249</v>
      </c>
      <c r="F173" s="38">
        <v>58757020</v>
      </c>
      <c r="G173" s="36">
        <v>58544248</v>
      </c>
      <c r="H173" s="39">
        <v>58544248</v>
      </c>
      <c r="I173" s="40">
        <v>74651352</v>
      </c>
      <c r="J173" s="36">
        <v>74651352</v>
      </c>
      <c r="K173" s="37">
        <v>74651352</v>
      </c>
    </row>
    <row r="174" spans="1:11" ht="13.15" customHeight="1" x14ac:dyDescent="0.25">
      <c r="A174" s="46" t="s">
        <v>46</v>
      </c>
      <c r="B174" s="48" t="s">
        <v>20</v>
      </c>
      <c r="C174" s="36">
        <v>67467996</v>
      </c>
      <c r="D174" s="36">
        <v>65497331</v>
      </c>
      <c r="E174" s="37">
        <v>58453909</v>
      </c>
      <c r="F174" s="38">
        <v>120207711</v>
      </c>
      <c r="G174" s="36">
        <v>82694101</v>
      </c>
      <c r="H174" s="39">
        <v>82694101</v>
      </c>
      <c r="I174" s="40">
        <v>94918779</v>
      </c>
      <c r="J174" s="36">
        <v>94918779</v>
      </c>
      <c r="K174" s="37">
        <v>94918779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>
        <v>384567135</v>
      </c>
      <c r="F175" s="38"/>
      <c r="G175" s="36">
        <v>384567134</v>
      </c>
      <c r="H175" s="39">
        <v>384567134</v>
      </c>
      <c r="I175" s="40">
        <v>384567134</v>
      </c>
      <c r="J175" s="36">
        <v>384567134</v>
      </c>
      <c r="K175" s="37">
        <v>384567134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3348935432</v>
      </c>
      <c r="D180" s="62">
        <f t="shared" ref="D180:K180" si="31">D156+D159+D160+D163+D166+D167+SUM(D170:D176)+D179</f>
        <v>3206243197</v>
      </c>
      <c r="E180" s="63">
        <f t="shared" si="31"/>
        <v>3547295418</v>
      </c>
      <c r="F180" s="64">
        <f t="shared" si="31"/>
        <v>3153888045</v>
      </c>
      <c r="G180" s="62">
        <f t="shared" si="31"/>
        <v>3562560390</v>
      </c>
      <c r="H180" s="65">
        <f t="shared" si="31"/>
        <v>3562560390</v>
      </c>
      <c r="I180" s="66">
        <f t="shared" si="31"/>
        <v>3520603437</v>
      </c>
      <c r="J180" s="62">
        <f t="shared" si="31"/>
        <v>3454455976</v>
      </c>
      <c r="K180" s="63">
        <f t="shared" si="31"/>
        <v>3423191826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219105823</v>
      </c>
      <c r="D183" s="36">
        <v>205741898</v>
      </c>
      <c r="E183" s="37">
        <v>191320416</v>
      </c>
      <c r="F183" s="38">
        <v>258610983</v>
      </c>
      <c r="G183" s="36">
        <v>179261000</v>
      </c>
      <c r="H183" s="39">
        <v>179261000</v>
      </c>
      <c r="I183" s="40">
        <v>200978853</v>
      </c>
      <c r="J183" s="36">
        <v>207718431</v>
      </c>
      <c r="K183" s="37">
        <v>210000000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446085</v>
      </c>
      <c r="D184" s="29">
        <f t="shared" ref="D184:K184" si="32">D194+D197+D198+D201+D204+D205+SUM(D208:D214)+D217</f>
        <v>96042601</v>
      </c>
      <c r="E184" s="30">
        <f t="shared" si="32"/>
        <v>-258743885</v>
      </c>
      <c r="F184" s="31">
        <f t="shared" si="32"/>
        <v>95161480</v>
      </c>
      <c r="G184" s="29">
        <f t="shared" si="32"/>
        <v>112419363</v>
      </c>
      <c r="H184" s="32">
        <f t="shared" si="32"/>
        <v>112419363</v>
      </c>
      <c r="I184" s="33">
        <f t="shared" si="32"/>
        <v>83246788</v>
      </c>
      <c r="J184" s="29">
        <f t="shared" si="32"/>
        <v>86335110</v>
      </c>
      <c r="K184" s="30">
        <f t="shared" si="32"/>
        <v>90848855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12479043</v>
      </c>
      <c r="E187" s="37">
        <v>22755395</v>
      </c>
      <c r="F187" s="38">
        <v>16746817</v>
      </c>
      <c r="G187" s="36">
        <v>17376115</v>
      </c>
      <c r="H187" s="39">
        <v>17376115</v>
      </c>
      <c r="I187" s="40">
        <v>11621253</v>
      </c>
      <c r="J187" s="36">
        <v>12083801</v>
      </c>
      <c r="K187" s="37">
        <v>13066624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24477662</v>
      </c>
      <c r="E188" s="37">
        <v>-52116648</v>
      </c>
      <c r="F188" s="38">
        <v>11229775</v>
      </c>
      <c r="G188" s="36">
        <v>17176264</v>
      </c>
      <c r="H188" s="39">
        <v>17176264</v>
      </c>
      <c r="I188" s="40">
        <v>10099750</v>
      </c>
      <c r="J188" s="36">
        <v>8662625</v>
      </c>
      <c r="K188" s="37">
        <v>8625333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7940028</v>
      </c>
      <c r="E189" s="37">
        <v>11001348</v>
      </c>
      <c r="F189" s="38">
        <v>13216504</v>
      </c>
      <c r="G189" s="36">
        <v>30914498</v>
      </c>
      <c r="H189" s="39">
        <v>30914498</v>
      </c>
      <c r="I189" s="40">
        <v>19984585</v>
      </c>
      <c r="J189" s="36">
        <v>22307969</v>
      </c>
      <c r="K189" s="37">
        <v>24577456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44896733</v>
      </c>
      <c r="E194" s="30">
        <f t="shared" si="33"/>
        <v>-18359905</v>
      </c>
      <c r="F194" s="31">
        <f t="shared" si="33"/>
        <v>41193096</v>
      </c>
      <c r="G194" s="29">
        <f t="shared" si="33"/>
        <v>65466877</v>
      </c>
      <c r="H194" s="32">
        <f t="shared" si="33"/>
        <v>65466877</v>
      </c>
      <c r="I194" s="33">
        <f t="shared" si="33"/>
        <v>41705588</v>
      </c>
      <c r="J194" s="29">
        <f t="shared" si="33"/>
        <v>43054395</v>
      </c>
      <c r="K194" s="30">
        <f t="shared" si="33"/>
        <v>46269413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>
        <v>57524</v>
      </c>
      <c r="J196" s="41">
        <v>55513</v>
      </c>
      <c r="K196" s="42">
        <v>56853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57524</v>
      </c>
      <c r="J197" s="49">
        <f t="shared" si="34"/>
        <v>55513</v>
      </c>
      <c r="K197" s="50">
        <f t="shared" si="34"/>
        <v>56853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>
        <v>303383</v>
      </c>
      <c r="F198" s="38">
        <v>200000</v>
      </c>
      <c r="G198" s="36"/>
      <c r="H198" s="39"/>
      <c r="I198" s="40">
        <v>100000</v>
      </c>
      <c r="J198" s="36">
        <v>100000</v>
      </c>
      <c r="K198" s="37">
        <v>100000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446085</v>
      </c>
      <c r="D202" s="36">
        <v>32791675</v>
      </c>
      <c r="E202" s="37">
        <v>18237611</v>
      </c>
      <c r="F202" s="38">
        <v>38508336</v>
      </c>
      <c r="G202" s="36">
        <v>31755565</v>
      </c>
      <c r="H202" s="39">
        <v>31755565</v>
      </c>
      <c r="I202" s="40">
        <v>26318391</v>
      </c>
      <c r="J202" s="36">
        <v>26637206</v>
      </c>
      <c r="K202" s="37">
        <v>28246173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446085</v>
      </c>
      <c r="D204" s="49">
        <f t="shared" si="36"/>
        <v>32791675</v>
      </c>
      <c r="E204" s="50">
        <f t="shared" si="36"/>
        <v>18237611</v>
      </c>
      <c r="F204" s="51">
        <f t="shared" si="36"/>
        <v>38508336</v>
      </c>
      <c r="G204" s="49">
        <f t="shared" si="36"/>
        <v>31755565</v>
      </c>
      <c r="H204" s="52">
        <f t="shared" si="36"/>
        <v>31755565</v>
      </c>
      <c r="I204" s="53">
        <f t="shared" si="36"/>
        <v>26318391</v>
      </c>
      <c r="J204" s="49">
        <f t="shared" si="36"/>
        <v>26637206</v>
      </c>
      <c r="K204" s="50">
        <f t="shared" si="36"/>
        <v>28246173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9255818</v>
      </c>
      <c r="E211" s="37">
        <v>-137746603</v>
      </c>
      <c r="F211" s="38">
        <v>5840474</v>
      </c>
      <c r="G211" s="36">
        <v>5634806</v>
      </c>
      <c r="H211" s="39">
        <v>5634806</v>
      </c>
      <c r="I211" s="40">
        <v>7032298</v>
      </c>
      <c r="J211" s="36">
        <v>7965885</v>
      </c>
      <c r="K211" s="37">
        <v>7567527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9098375</v>
      </c>
      <c r="E212" s="37">
        <v>-121178371</v>
      </c>
      <c r="F212" s="38">
        <v>9419574</v>
      </c>
      <c r="G212" s="36">
        <v>9562115</v>
      </c>
      <c r="H212" s="39">
        <v>9562115</v>
      </c>
      <c r="I212" s="40">
        <v>8032987</v>
      </c>
      <c r="J212" s="36">
        <v>8522111</v>
      </c>
      <c r="K212" s="37">
        <v>8608889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219551908</v>
      </c>
      <c r="D219" s="62">
        <f t="shared" si="39"/>
        <v>301784499</v>
      </c>
      <c r="E219" s="63">
        <f t="shared" si="39"/>
        <v>-67423469</v>
      </c>
      <c r="F219" s="64">
        <f t="shared" si="39"/>
        <v>353772463</v>
      </c>
      <c r="G219" s="62">
        <f t="shared" si="39"/>
        <v>291680363</v>
      </c>
      <c r="H219" s="65">
        <f t="shared" si="39"/>
        <v>291680363</v>
      </c>
      <c r="I219" s="66">
        <f t="shared" si="39"/>
        <v>284225641</v>
      </c>
      <c r="J219" s="62">
        <f t="shared" si="39"/>
        <v>294053541</v>
      </c>
      <c r="K219" s="63">
        <f t="shared" si="39"/>
        <v>300848855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2.129089194529918</v>
      </c>
      <c r="D221" s="6">
        <f t="shared" si="40"/>
        <v>0</v>
      </c>
      <c r="E221" s="7">
        <f t="shared" si="40"/>
        <v>-2.2445229918645238</v>
      </c>
      <c r="F221" s="8">
        <f t="shared" si="40"/>
        <v>0.12128142592839941</v>
      </c>
      <c r="G221" s="6">
        <f t="shared" si="40"/>
        <v>0.21257352807757615</v>
      </c>
      <c r="H221" s="9">
        <f t="shared" si="40"/>
        <v>0.21257352807757615</v>
      </c>
      <c r="I221" s="10">
        <f t="shared" si="40"/>
        <v>0.46017185330478094</v>
      </c>
      <c r="J221" s="6">
        <f t="shared" si="40"/>
        <v>0.43590823259975203</v>
      </c>
      <c r="K221" s="7">
        <f t="shared" si="40"/>
        <v>0.42484501253039514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0.28271255940103429</v>
      </c>
      <c r="D222" s="6">
        <f t="shared" si="41"/>
        <v>0</v>
      </c>
      <c r="E222" s="7">
        <f t="shared" si="41"/>
        <v>0.16675412204832338</v>
      </c>
      <c r="F222" s="8">
        <f t="shared" si="41"/>
        <v>8.8655372382231729E-2</v>
      </c>
      <c r="G222" s="6">
        <f t="shared" si="41"/>
        <v>0.26736017873380158</v>
      </c>
      <c r="H222" s="9">
        <f t="shared" si="41"/>
        <v>0.26736017873380158</v>
      </c>
      <c r="I222" s="10">
        <f t="shared" si="41"/>
        <v>0.52669668683998316</v>
      </c>
      <c r="J222" s="6">
        <f t="shared" si="41"/>
        <v>0.4297716845357839</v>
      </c>
      <c r="K222" s="7">
        <f t="shared" si="41"/>
        <v>0.4672857142857143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1.3795746271022091E-4</v>
      </c>
      <c r="D223" s="6">
        <f t="shared" si="42"/>
        <v>3.1073658055605052E-2</v>
      </c>
      <c r="E223" s="7">
        <f t="shared" si="42"/>
        <v>-7.5483125295765743E-2</v>
      </c>
      <c r="F223" s="8">
        <f t="shared" si="42"/>
        <v>3.132543884386263E-2</v>
      </c>
      <c r="G223" s="6">
        <f t="shared" si="42"/>
        <v>3.2612531328659322E-2</v>
      </c>
      <c r="H223" s="9">
        <f t="shared" si="42"/>
        <v>3.2612531328659322E-2</v>
      </c>
      <c r="I223" s="10">
        <f t="shared" si="42"/>
        <v>2.441784619896549E-2</v>
      </c>
      <c r="J223" s="6">
        <f t="shared" si="42"/>
        <v>2.5826494369447166E-2</v>
      </c>
      <c r="K223" s="7">
        <f t="shared" si="42"/>
        <v>2.7435196181807394E-2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1.9294917807673888E-2</v>
      </c>
      <c r="D224" s="6">
        <f t="shared" si="43"/>
        <v>3.1073658055605052E-2</v>
      </c>
      <c r="E224" s="7">
        <f t="shared" si="43"/>
        <v>-6.6186854808120782E-2</v>
      </c>
      <c r="F224" s="8">
        <f t="shared" si="43"/>
        <v>3.8888571407816624E-2</v>
      </c>
      <c r="G224" s="6">
        <f t="shared" si="43"/>
        <v>4.6516088493976843E-2</v>
      </c>
      <c r="H224" s="9">
        <f t="shared" si="43"/>
        <v>4.6516088493976843E-2</v>
      </c>
      <c r="I224" s="10">
        <f t="shared" si="43"/>
        <v>5.5504417696297256E-2</v>
      </c>
      <c r="J224" s="6">
        <f t="shared" si="43"/>
        <v>5.2562355112271086E-2</v>
      </c>
      <c r="K224" s="7">
        <f t="shared" si="43"/>
        <v>5.7101860310195124E-2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106063865</v>
      </c>
      <c r="D5" s="29">
        <f t="shared" ref="D5:K5" si="0">D15+D18+D19+D22+D25+D26+SUM(D29:D35)+D38</f>
        <v>79460177</v>
      </c>
      <c r="E5" s="30">
        <f t="shared" si="0"/>
        <v>92760511</v>
      </c>
      <c r="F5" s="31">
        <f t="shared" si="0"/>
        <v>177116068</v>
      </c>
      <c r="G5" s="29">
        <f t="shared" si="0"/>
        <v>221937653</v>
      </c>
      <c r="H5" s="32">
        <f t="shared" si="0"/>
        <v>221937653</v>
      </c>
      <c r="I5" s="33">
        <f t="shared" si="0"/>
        <v>140926991</v>
      </c>
      <c r="J5" s="29">
        <f t="shared" si="0"/>
        <v>49557000</v>
      </c>
      <c r="K5" s="30">
        <f t="shared" si="0"/>
        <v>45798837</v>
      </c>
    </row>
    <row r="6" spans="1:11" ht="13.15" customHeight="1" x14ac:dyDescent="0.25">
      <c r="A6" s="35" t="s">
        <v>19</v>
      </c>
      <c r="B6" s="28" t="s">
        <v>20</v>
      </c>
      <c r="C6" s="36">
        <v>8061857</v>
      </c>
      <c r="D6" s="36">
        <v>4305182</v>
      </c>
      <c r="E6" s="37">
        <v>427999</v>
      </c>
      <c r="F6" s="38">
        <v>3450000</v>
      </c>
      <c r="G6" s="36">
        <v>2160568</v>
      </c>
      <c r="H6" s="39">
        <v>2160568</v>
      </c>
      <c r="I6" s="40">
        <v>480000</v>
      </c>
      <c r="J6" s="36">
        <v>680000</v>
      </c>
      <c r="K6" s="37">
        <v>280000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2597256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65208007</v>
      </c>
      <c r="D8" s="36">
        <v>35195696</v>
      </c>
      <c r="E8" s="37">
        <v>33464550</v>
      </c>
      <c r="F8" s="38">
        <v>11250000</v>
      </c>
      <c r="G8" s="36">
        <v>38171710</v>
      </c>
      <c r="H8" s="39">
        <v>38171710</v>
      </c>
      <c r="I8" s="40">
        <v>10000000</v>
      </c>
      <c r="J8" s="36">
        <v>9500000</v>
      </c>
      <c r="K8" s="37">
        <v>8800000</v>
      </c>
    </row>
    <row r="9" spans="1:11" ht="13.15" customHeight="1" x14ac:dyDescent="0.25">
      <c r="A9" s="35" t="s">
        <v>23</v>
      </c>
      <c r="B9" s="28" t="s">
        <v>20</v>
      </c>
      <c r="C9" s="36">
        <v>3378195</v>
      </c>
      <c r="D9" s="36">
        <v>5049224</v>
      </c>
      <c r="E9" s="37">
        <v>1436653</v>
      </c>
      <c r="F9" s="38">
        <v>16778043</v>
      </c>
      <c r="G9" s="36">
        <v>16250014</v>
      </c>
      <c r="H9" s="39">
        <v>16250014</v>
      </c>
      <c r="I9" s="40">
        <v>150000</v>
      </c>
      <c r="J9" s="36">
        <v>1272500</v>
      </c>
      <c r="K9" s="37">
        <v>198375</v>
      </c>
    </row>
    <row r="10" spans="1:11" ht="13.15" customHeight="1" x14ac:dyDescent="0.25">
      <c r="A10" s="35" t="s">
        <v>24</v>
      </c>
      <c r="B10" s="28" t="s">
        <v>20</v>
      </c>
      <c r="C10" s="36">
        <v>11567028</v>
      </c>
      <c r="D10" s="36">
        <v>4452796</v>
      </c>
      <c r="E10" s="37">
        <v>9477949</v>
      </c>
      <c r="F10" s="38">
        <v>112300000</v>
      </c>
      <c r="G10" s="36">
        <v>111623335</v>
      </c>
      <c r="H10" s="39">
        <v>111623335</v>
      </c>
      <c r="I10" s="40">
        <v>102800000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606059</v>
      </c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2846496</v>
      </c>
      <c r="D14" s="41">
        <v>641698</v>
      </c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91667642</v>
      </c>
      <c r="D15" s="29">
        <f t="shared" ref="D15:K15" si="1">SUM(D6:D14)</f>
        <v>49644596</v>
      </c>
      <c r="E15" s="30">
        <f t="shared" si="1"/>
        <v>47404407</v>
      </c>
      <c r="F15" s="31">
        <f t="shared" si="1"/>
        <v>143778043</v>
      </c>
      <c r="G15" s="29">
        <f t="shared" si="1"/>
        <v>168205627</v>
      </c>
      <c r="H15" s="32">
        <f t="shared" si="1"/>
        <v>168205627</v>
      </c>
      <c r="I15" s="33">
        <f t="shared" si="1"/>
        <v>113430000</v>
      </c>
      <c r="J15" s="29">
        <f t="shared" si="1"/>
        <v>11452500</v>
      </c>
      <c r="K15" s="30">
        <f t="shared" si="1"/>
        <v>9278375</v>
      </c>
    </row>
    <row r="16" spans="1:11" ht="13.15" customHeight="1" x14ac:dyDescent="0.25">
      <c r="A16" s="47" t="s">
        <v>31</v>
      </c>
      <c r="B16" s="48" t="s">
        <v>20</v>
      </c>
      <c r="C16" s="36">
        <v>5223702</v>
      </c>
      <c r="D16" s="36">
        <v>3656944</v>
      </c>
      <c r="E16" s="37">
        <v>1553914</v>
      </c>
      <c r="F16" s="38">
        <v>400000</v>
      </c>
      <c r="G16" s="36">
        <v>1552694</v>
      </c>
      <c r="H16" s="39">
        <v>1552694</v>
      </c>
      <c r="I16" s="40">
        <v>3000000</v>
      </c>
      <c r="J16" s="36">
        <v>925000</v>
      </c>
      <c r="K16" s="37">
        <v>5000000</v>
      </c>
    </row>
    <row r="17" spans="1:11" ht="13.15" customHeight="1" x14ac:dyDescent="0.25">
      <c r="A17" s="47" t="s">
        <v>32</v>
      </c>
      <c r="B17" s="28" t="s">
        <v>20</v>
      </c>
      <c r="C17" s="41">
        <v>303033</v>
      </c>
      <c r="D17" s="41">
        <v>717471</v>
      </c>
      <c r="E17" s="42">
        <v>278780</v>
      </c>
      <c r="F17" s="43"/>
      <c r="G17" s="41">
        <v>420000</v>
      </c>
      <c r="H17" s="44">
        <v>420000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5526735</v>
      </c>
      <c r="D18" s="49">
        <f t="shared" ref="D18:K18" si="2">SUM(D16:D17)</f>
        <v>4374415</v>
      </c>
      <c r="E18" s="50">
        <f t="shared" si="2"/>
        <v>1832694</v>
      </c>
      <c r="F18" s="51">
        <f t="shared" si="2"/>
        <v>400000</v>
      </c>
      <c r="G18" s="49">
        <f t="shared" si="2"/>
        <v>1972694</v>
      </c>
      <c r="H18" s="52">
        <f t="shared" si="2"/>
        <v>1972694</v>
      </c>
      <c r="I18" s="53">
        <f t="shared" si="2"/>
        <v>3000000</v>
      </c>
      <c r="J18" s="49">
        <f t="shared" si="2"/>
        <v>925000</v>
      </c>
      <c r="K18" s="50">
        <f t="shared" si="2"/>
        <v>5000000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684041</v>
      </c>
      <c r="D23" s="36">
        <v>9218049</v>
      </c>
      <c r="E23" s="37">
        <v>10017806</v>
      </c>
      <c r="F23" s="38">
        <v>9858395</v>
      </c>
      <c r="G23" s="36">
        <v>10286189</v>
      </c>
      <c r="H23" s="39">
        <v>10286189</v>
      </c>
      <c r="I23" s="40">
        <v>855000</v>
      </c>
      <c r="J23" s="36">
        <v>2450000</v>
      </c>
      <c r="K23" s="37">
        <v>450000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684041</v>
      </c>
      <c r="D25" s="49">
        <f t="shared" si="4"/>
        <v>9218049</v>
      </c>
      <c r="E25" s="50">
        <f t="shared" si="4"/>
        <v>10017806</v>
      </c>
      <c r="F25" s="51">
        <f t="shared" si="4"/>
        <v>9858395</v>
      </c>
      <c r="G25" s="49">
        <f t="shared" si="4"/>
        <v>10286189</v>
      </c>
      <c r="H25" s="52">
        <f t="shared" si="4"/>
        <v>10286189</v>
      </c>
      <c r="I25" s="53">
        <f t="shared" si="4"/>
        <v>855000</v>
      </c>
      <c r="J25" s="49">
        <f t="shared" si="4"/>
        <v>2450000</v>
      </c>
      <c r="K25" s="50">
        <f t="shared" si="4"/>
        <v>450000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478909</v>
      </c>
      <c r="D28" s="41">
        <v>195319</v>
      </c>
      <c r="E28" s="42"/>
      <c r="F28" s="43">
        <v>3310000</v>
      </c>
      <c r="G28" s="41">
        <v>422980</v>
      </c>
      <c r="H28" s="44">
        <v>422980</v>
      </c>
      <c r="I28" s="45"/>
      <c r="J28" s="41">
        <v>190000</v>
      </c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478909</v>
      </c>
      <c r="D29" s="29">
        <f t="shared" si="5"/>
        <v>195319</v>
      </c>
      <c r="E29" s="30">
        <f t="shared" si="5"/>
        <v>0</v>
      </c>
      <c r="F29" s="31">
        <f t="shared" si="5"/>
        <v>3310000</v>
      </c>
      <c r="G29" s="29">
        <f t="shared" si="5"/>
        <v>422980</v>
      </c>
      <c r="H29" s="32">
        <f t="shared" si="5"/>
        <v>422980</v>
      </c>
      <c r="I29" s="33">
        <f t="shared" si="5"/>
        <v>0</v>
      </c>
      <c r="J29" s="29">
        <f t="shared" si="5"/>
        <v>190000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1790865</v>
      </c>
      <c r="D30" s="1">
        <v>2755610</v>
      </c>
      <c r="E30" s="2">
        <v>10285582</v>
      </c>
      <c r="F30" s="3">
        <v>2600000</v>
      </c>
      <c r="G30" s="1">
        <v>6059135</v>
      </c>
      <c r="H30" s="4">
        <v>6059135</v>
      </c>
      <c r="I30" s="5">
        <v>3769000</v>
      </c>
      <c r="J30" s="1">
        <v>4605000</v>
      </c>
      <c r="K30" s="2">
        <v>3450000</v>
      </c>
    </row>
    <row r="31" spans="1:11" ht="13.15" customHeight="1" x14ac:dyDescent="0.25">
      <c r="A31" s="46" t="s">
        <v>44</v>
      </c>
      <c r="B31" s="28" t="s">
        <v>20</v>
      </c>
      <c r="C31" s="36">
        <v>752562</v>
      </c>
      <c r="D31" s="36">
        <v>409643</v>
      </c>
      <c r="E31" s="37">
        <v>826265</v>
      </c>
      <c r="F31" s="38">
        <v>404250</v>
      </c>
      <c r="G31" s="36">
        <v>1591734</v>
      </c>
      <c r="H31" s="39">
        <v>1591734</v>
      </c>
      <c r="I31" s="40">
        <v>1294880</v>
      </c>
      <c r="J31" s="36">
        <v>305000</v>
      </c>
      <c r="K31" s="37">
        <v>310000</v>
      </c>
    </row>
    <row r="32" spans="1:11" ht="13.15" customHeight="1" x14ac:dyDescent="0.25">
      <c r="A32" s="46" t="s">
        <v>45</v>
      </c>
      <c r="B32" s="28" t="s">
        <v>20</v>
      </c>
      <c r="C32" s="36">
        <v>3726731</v>
      </c>
      <c r="D32" s="36">
        <v>6108332</v>
      </c>
      <c r="E32" s="37">
        <v>7131853</v>
      </c>
      <c r="F32" s="38">
        <v>9280380</v>
      </c>
      <c r="G32" s="36">
        <v>10960486</v>
      </c>
      <c r="H32" s="39">
        <v>10960486</v>
      </c>
      <c r="I32" s="40">
        <v>6155647</v>
      </c>
      <c r="J32" s="36">
        <v>5759500</v>
      </c>
      <c r="K32" s="37">
        <v>6514975</v>
      </c>
    </row>
    <row r="33" spans="1:11" ht="13.15" customHeight="1" x14ac:dyDescent="0.25">
      <c r="A33" s="46" t="s">
        <v>46</v>
      </c>
      <c r="B33" s="48" t="s">
        <v>20</v>
      </c>
      <c r="C33" s="36">
        <v>1436380</v>
      </c>
      <c r="D33" s="36">
        <v>6754213</v>
      </c>
      <c r="E33" s="37">
        <v>14961904</v>
      </c>
      <c r="F33" s="38">
        <v>6485000</v>
      </c>
      <c r="G33" s="36">
        <v>22438808</v>
      </c>
      <c r="H33" s="39">
        <v>22438808</v>
      </c>
      <c r="I33" s="40">
        <v>12422464</v>
      </c>
      <c r="J33" s="36">
        <v>23870000</v>
      </c>
      <c r="K33" s="37">
        <v>20795487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>
        <v>300000</v>
      </c>
      <c r="F34" s="38">
        <v>1000000</v>
      </c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11933159</v>
      </c>
      <c r="D40" s="29">
        <f t="shared" ref="D40:K40" si="7">D50+D53+D54+D57+D60+D61+SUM(D64:D70)+D73</f>
        <v>7952629</v>
      </c>
      <c r="E40" s="30">
        <f t="shared" si="7"/>
        <v>22667341</v>
      </c>
      <c r="F40" s="31">
        <f t="shared" si="7"/>
        <v>21934058</v>
      </c>
      <c r="G40" s="29">
        <f t="shared" si="7"/>
        <v>22653757</v>
      </c>
      <c r="H40" s="32">
        <f t="shared" si="7"/>
        <v>22653757</v>
      </c>
      <c r="I40" s="33">
        <f t="shared" si="7"/>
        <v>48135876</v>
      </c>
      <c r="J40" s="29">
        <f t="shared" si="7"/>
        <v>26596812</v>
      </c>
      <c r="K40" s="30">
        <f t="shared" si="7"/>
        <v>15909911</v>
      </c>
    </row>
    <row r="41" spans="1:11" ht="13.15" customHeight="1" x14ac:dyDescent="0.25">
      <c r="A41" s="35" t="s">
        <v>19</v>
      </c>
      <c r="B41" s="28" t="s">
        <v>20</v>
      </c>
      <c r="C41" s="36">
        <v>6013163</v>
      </c>
      <c r="D41" s="36">
        <v>3999545</v>
      </c>
      <c r="E41" s="37">
        <v>14613979</v>
      </c>
      <c r="F41" s="38">
        <v>15169058</v>
      </c>
      <c r="G41" s="36">
        <v>18369058</v>
      </c>
      <c r="H41" s="39">
        <v>18369058</v>
      </c>
      <c r="I41" s="40">
        <v>39394276</v>
      </c>
      <c r="J41" s="36">
        <v>24061812</v>
      </c>
      <c r="K41" s="37">
        <v>13354911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4009075</v>
      </c>
      <c r="D43" s="36">
        <v>2221685</v>
      </c>
      <c r="E43" s="37">
        <v>6686440</v>
      </c>
      <c r="F43" s="38">
        <v>600000</v>
      </c>
      <c r="G43" s="36">
        <v>218139</v>
      </c>
      <c r="H43" s="39">
        <v>218139</v>
      </c>
      <c r="I43" s="40">
        <v>400000</v>
      </c>
      <c r="J43" s="36">
        <v>420000</v>
      </c>
      <c r="K43" s="37">
        <v>440000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240000</v>
      </c>
      <c r="G44" s="36">
        <v>201677</v>
      </c>
      <c r="H44" s="39">
        <v>201677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450000</v>
      </c>
      <c r="G45" s="36">
        <v>438921</v>
      </c>
      <c r="H45" s="39">
        <v>438921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174424</v>
      </c>
      <c r="D46" s="36">
        <v>1065017</v>
      </c>
      <c r="E46" s="37">
        <v>1230395</v>
      </c>
      <c r="F46" s="38">
        <v>5100000</v>
      </c>
      <c r="G46" s="36">
        <v>2999000</v>
      </c>
      <c r="H46" s="39">
        <v>2999000</v>
      </c>
      <c r="I46" s="40">
        <v>5600000</v>
      </c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10196662</v>
      </c>
      <c r="D50" s="29">
        <f t="shared" ref="D50:K50" si="8">SUM(D41:D49)</f>
        <v>7286247</v>
      </c>
      <c r="E50" s="30">
        <f t="shared" si="8"/>
        <v>22530814</v>
      </c>
      <c r="F50" s="31">
        <f t="shared" si="8"/>
        <v>21559058</v>
      </c>
      <c r="G50" s="29">
        <f t="shared" si="8"/>
        <v>22226795</v>
      </c>
      <c r="H50" s="32">
        <f t="shared" si="8"/>
        <v>22226795</v>
      </c>
      <c r="I50" s="33">
        <f t="shared" si="8"/>
        <v>45394276</v>
      </c>
      <c r="J50" s="29">
        <f t="shared" si="8"/>
        <v>24481812</v>
      </c>
      <c r="K50" s="30">
        <f t="shared" si="8"/>
        <v>13794911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442516</v>
      </c>
      <c r="D58" s="36">
        <v>585686</v>
      </c>
      <c r="E58" s="37">
        <v>91947</v>
      </c>
      <c r="F58" s="38">
        <v>375000</v>
      </c>
      <c r="G58" s="36">
        <v>426962</v>
      </c>
      <c r="H58" s="39">
        <v>426962</v>
      </c>
      <c r="I58" s="40">
        <v>920000</v>
      </c>
      <c r="J58" s="36">
        <v>115000</v>
      </c>
      <c r="K58" s="37">
        <v>115000</v>
      </c>
    </row>
    <row r="59" spans="1:11" ht="13.15" customHeight="1" x14ac:dyDescent="0.25">
      <c r="A59" s="47" t="s">
        <v>38</v>
      </c>
      <c r="B59" s="28" t="s">
        <v>20</v>
      </c>
      <c r="C59" s="41">
        <v>1293981</v>
      </c>
      <c r="D59" s="41">
        <v>80696</v>
      </c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1736497</v>
      </c>
      <c r="D60" s="49">
        <f t="shared" si="11"/>
        <v>666382</v>
      </c>
      <c r="E60" s="50">
        <f t="shared" si="11"/>
        <v>91947</v>
      </c>
      <c r="F60" s="51">
        <f t="shared" si="11"/>
        <v>375000</v>
      </c>
      <c r="G60" s="49">
        <f t="shared" si="11"/>
        <v>426962</v>
      </c>
      <c r="H60" s="52">
        <f t="shared" si="11"/>
        <v>426962</v>
      </c>
      <c r="I60" s="53">
        <f t="shared" si="11"/>
        <v>920000</v>
      </c>
      <c r="J60" s="49">
        <f t="shared" si="11"/>
        <v>115000</v>
      </c>
      <c r="K60" s="50">
        <f t="shared" si="11"/>
        <v>115000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>
        <v>44580</v>
      </c>
      <c r="F68" s="38"/>
      <c r="G68" s="36"/>
      <c r="H68" s="39"/>
      <c r="I68" s="40">
        <v>1821600</v>
      </c>
      <c r="J68" s="36">
        <v>2000000</v>
      </c>
      <c r="K68" s="37">
        <v>2000000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103649431</v>
      </c>
      <c r="D75" s="29">
        <f t="shared" ref="D75:K75" si="14">D85+D88+D89+D92+D95+D96+SUM(D99:D105)+D108</f>
        <v>69638653</v>
      </c>
      <c r="E75" s="30">
        <f t="shared" si="14"/>
        <v>75476629</v>
      </c>
      <c r="F75" s="31">
        <f t="shared" si="14"/>
        <v>258373084</v>
      </c>
      <c r="G75" s="29">
        <f t="shared" si="14"/>
        <v>251150728</v>
      </c>
      <c r="H75" s="32">
        <f t="shared" si="14"/>
        <v>251150728</v>
      </c>
      <c r="I75" s="33">
        <f t="shared" si="14"/>
        <v>577162607</v>
      </c>
      <c r="J75" s="29">
        <f t="shared" si="14"/>
        <v>501444452</v>
      </c>
      <c r="K75" s="30">
        <f t="shared" si="14"/>
        <v>77910385</v>
      </c>
    </row>
    <row r="76" spans="1:11" ht="13.15" customHeight="1" x14ac:dyDescent="0.25">
      <c r="A76" s="35" t="s">
        <v>19</v>
      </c>
      <c r="B76" s="28" t="s">
        <v>20</v>
      </c>
      <c r="C76" s="36">
        <v>61360263</v>
      </c>
      <c r="D76" s="36">
        <v>29263789</v>
      </c>
      <c r="E76" s="37">
        <v>7484956</v>
      </c>
      <c r="F76" s="38">
        <v>13150435</v>
      </c>
      <c r="G76" s="36">
        <v>14224369</v>
      </c>
      <c r="H76" s="39">
        <v>14224369</v>
      </c>
      <c r="I76" s="40">
        <v>16301304</v>
      </c>
      <c r="J76" s="36">
        <v>13534783</v>
      </c>
      <c r="K76" s="37">
        <v>14714348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4994508</v>
      </c>
      <c r="F77" s="38">
        <v>5850000</v>
      </c>
      <c r="G77" s="36">
        <v>5463316</v>
      </c>
      <c r="H77" s="39">
        <v>5463316</v>
      </c>
      <c r="I77" s="40">
        <v>6990000</v>
      </c>
      <c r="J77" s="36">
        <v>4724928</v>
      </c>
      <c r="K77" s="37">
        <v>5000000</v>
      </c>
    </row>
    <row r="78" spans="1:11" ht="13.15" customHeight="1" x14ac:dyDescent="0.25">
      <c r="A78" s="35" t="s">
        <v>22</v>
      </c>
      <c r="B78" s="28" t="s">
        <v>20</v>
      </c>
      <c r="C78" s="36"/>
      <c r="D78" s="36">
        <v>7876946</v>
      </c>
      <c r="E78" s="37">
        <v>27465642</v>
      </c>
      <c r="F78" s="38">
        <v>28600797</v>
      </c>
      <c r="G78" s="36">
        <v>34590519</v>
      </c>
      <c r="H78" s="39">
        <v>34590519</v>
      </c>
      <c r="I78" s="40">
        <v>23270037</v>
      </c>
      <c r="J78" s="36">
        <v>29397522</v>
      </c>
      <c r="K78" s="37">
        <v>30156041</v>
      </c>
    </row>
    <row r="79" spans="1:11" ht="13.15" customHeight="1" x14ac:dyDescent="0.25">
      <c r="A79" s="35" t="s">
        <v>23</v>
      </c>
      <c r="B79" s="28" t="s">
        <v>20</v>
      </c>
      <c r="C79" s="36">
        <v>15783205</v>
      </c>
      <c r="D79" s="36">
        <v>11249054</v>
      </c>
      <c r="E79" s="37">
        <v>10041642</v>
      </c>
      <c r="F79" s="38">
        <v>13469895</v>
      </c>
      <c r="G79" s="36">
        <v>13689038</v>
      </c>
      <c r="H79" s="39">
        <v>13689038</v>
      </c>
      <c r="I79" s="40">
        <v>13907536</v>
      </c>
      <c r="J79" s="36">
        <v>8103000</v>
      </c>
      <c r="K79" s="37">
        <v>10003300</v>
      </c>
    </row>
    <row r="80" spans="1:11" ht="13.15" customHeight="1" x14ac:dyDescent="0.25">
      <c r="A80" s="35" t="s">
        <v>24</v>
      </c>
      <c r="B80" s="28" t="s">
        <v>20</v>
      </c>
      <c r="C80" s="36">
        <v>8933502</v>
      </c>
      <c r="D80" s="36">
        <v>6299879</v>
      </c>
      <c r="E80" s="37">
        <v>20941736</v>
      </c>
      <c r="F80" s="38">
        <v>191486957</v>
      </c>
      <c r="G80" s="36">
        <v>179000604</v>
      </c>
      <c r="H80" s="39">
        <v>179000604</v>
      </c>
      <c r="I80" s="40">
        <v>493428730</v>
      </c>
      <c r="J80" s="36">
        <v>437359219</v>
      </c>
      <c r="K80" s="37">
        <v>11536696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86076970</v>
      </c>
      <c r="D85" s="29">
        <f t="shared" ref="D85:K85" si="15">SUM(D76:D84)</f>
        <v>54689668</v>
      </c>
      <c r="E85" s="30">
        <f t="shared" si="15"/>
        <v>70928484</v>
      </c>
      <c r="F85" s="31">
        <f t="shared" si="15"/>
        <v>252558084</v>
      </c>
      <c r="G85" s="29">
        <f t="shared" si="15"/>
        <v>246967846</v>
      </c>
      <c r="H85" s="32">
        <f t="shared" si="15"/>
        <v>246967846</v>
      </c>
      <c r="I85" s="33">
        <f t="shared" si="15"/>
        <v>553897607</v>
      </c>
      <c r="J85" s="29">
        <f t="shared" si="15"/>
        <v>493119452</v>
      </c>
      <c r="K85" s="30">
        <f t="shared" si="15"/>
        <v>71410385</v>
      </c>
    </row>
    <row r="86" spans="1:11" ht="13.15" customHeight="1" x14ac:dyDescent="0.25">
      <c r="A86" s="47" t="s">
        <v>31</v>
      </c>
      <c r="B86" s="48" t="s">
        <v>20</v>
      </c>
      <c r="C86" s="36">
        <v>1994789</v>
      </c>
      <c r="D86" s="36">
        <v>3223905</v>
      </c>
      <c r="E86" s="37">
        <v>210083</v>
      </c>
      <c r="F86" s="38"/>
      <c r="G86" s="36"/>
      <c r="H86" s="39"/>
      <c r="I86" s="40">
        <v>3250000</v>
      </c>
      <c r="J86" s="36">
        <v>3075000</v>
      </c>
      <c r="K86" s="37">
        <v>4500000</v>
      </c>
    </row>
    <row r="87" spans="1:11" ht="13.15" customHeight="1" x14ac:dyDescent="0.25">
      <c r="A87" s="47" t="s">
        <v>32</v>
      </c>
      <c r="B87" s="28" t="s">
        <v>20</v>
      </c>
      <c r="C87" s="41">
        <v>15268631</v>
      </c>
      <c r="D87" s="41">
        <v>11163864</v>
      </c>
      <c r="E87" s="42">
        <v>4017467</v>
      </c>
      <c r="F87" s="43">
        <v>3800000</v>
      </c>
      <c r="G87" s="41">
        <v>2378821</v>
      </c>
      <c r="H87" s="44">
        <v>2378821</v>
      </c>
      <c r="I87" s="45">
        <v>9900000</v>
      </c>
      <c r="J87" s="41">
        <v>5250000</v>
      </c>
      <c r="K87" s="42">
        <v>2000000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17263420</v>
      </c>
      <c r="D88" s="49">
        <f t="shared" si="16"/>
        <v>14387769</v>
      </c>
      <c r="E88" s="50">
        <f t="shared" si="16"/>
        <v>4227550</v>
      </c>
      <c r="F88" s="51">
        <f t="shared" si="16"/>
        <v>3800000</v>
      </c>
      <c r="G88" s="49">
        <f t="shared" si="16"/>
        <v>2378821</v>
      </c>
      <c r="H88" s="52">
        <f t="shared" si="16"/>
        <v>2378821</v>
      </c>
      <c r="I88" s="53">
        <f t="shared" si="16"/>
        <v>13150000</v>
      </c>
      <c r="J88" s="49">
        <f t="shared" si="16"/>
        <v>8325000</v>
      </c>
      <c r="K88" s="50">
        <f t="shared" si="16"/>
        <v>6500000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309041</v>
      </c>
      <c r="D93" s="36">
        <v>561216</v>
      </c>
      <c r="E93" s="37">
        <v>265345</v>
      </c>
      <c r="F93" s="38">
        <v>2015000</v>
      </c>
      <c r="G93" s="36">
        <v>1804061</v>
      </c>
      <c r="H93" s="39">
        <v>1804061</v>
      </c>
      <c r="I93" s="40">
        <v>10115000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309041</v>
      </c>
      <c r="D95" s="49">
        <f t="shared" si="18"/>
        <v>561216</v>
      </c>
      <c r="E95" s="50">
        <f t="shared" si="18"/>
        <v>265345</v>
      </c>
      <c r="F95" s="51">
        <f t="shared" si="18"/>
        <v>2015000</v>
      </c>
      <c r="G95" s="49">
        <f t="shared" si="18"/>
        <v>1804061</v>
      </c>
      <c r="H95" s="52">
        <f t="shared" si="18"/>
        <v>1804061</v>
      </c>
      <c r="I95" s="53">
        <f t="shared" si="18"/>
        <v>10115000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>
        <v>55250</v>
      </c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221646455</v>
      </c>
      <c r="D110" s="29">
        <f t="shared" ref="D110:K110" si="21">D120+D123+D124+D127+D130+D131+SUM(D134:D140)+D143</f>
        <v>157051459</v>
      </c>
      <c r="E110" s="30">
        <f t="shared" si="21"/>
        <v>190904481</v>
      </c>
      <c r="F110" s="31">
        <f t="shared" si="21"/>
        <v>457423210</v>
      </c>
      <c r="G110" s="29">
        <f t="shared" si="21"/>
        <v>495742138</v>
      </c>
      <c r="H110" s="32">
        <f t="shared" si="21"/>
        <v>495742138</v>
      </c>
      <c r="I110" s="33">
        <f t="shared" si="21"/>
        <v>766225474</v>
      </c>
      <c r="J110" s="29">
        <f t="shared" si="21"/>
        <v>577598264</v>
      </c>
      <c r="K110" s="30">
        <f t="shared" si="21"/>
        <v>139619133</v>
      </c>
    </row>
    <row r="111" spans="1:11" ht="13.15" customHeight="1" x14ac:dyDescent="0.25">
      <c r="A111" s="35" t="s">
        <v>19</v>
      </c>
      <c r="B111" s="28" t="s">
        <v>20</v>
      </c>
      <c r="C111" s="36">
        <v>75435283</v>
      </c>
      <c r="D111" s="36">
        <v>37568516</v>
      </c>
      <c r="E111" s="37">
        <v>22526934</v>
      </c>
      <c r="F111" s="38">
        <v>31769493</v>
      </c>
      <c r="G111" s="36">
        <v>34753995</v>
      </c>
      <c r="H111" s="39">
        <v>34753995</v>
      </c>
      <c r="I111" s="40">
        <v>56175580</v>
      </c>
      <c r="J111" s="36">
        <v>38276595</v>
      </c>
      <c r="K111" s="37">
        <v>28349259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7591764</v>
      </c>
      <c r="F112" s="38">
        <v>5850000</v>
      </c>
      <c r="G112" s="36">
        <v>5463316</v>
      </c>
      <c r="H112" s="39">
        <v>5463316</v>
      </c>
      <c r="I112" s="40">
        <v>6990000</v>
      </c>
      <c r="J112" s="36">
        <v>4724928</v>
      </c>
      <c r="K112" s="37">
        <v>5000000</v>
      </c>
    </row>
    <row r="113" spans="1:11" ht="13.15" customHeight="1" x14ac:dyDescent="0.25">
      <c r="A113" s="35" t="s">
        <v>22</v>
      </c>
      <c r="B113" s="28" t="s">
        <v>20</v>
      </c>
      <c r="C113" s="36">
        <v>69217082</v>
      </c>
      <c r="D113" s="36">
        <v>45294327</v>
      </c>
      <c r="E113" s="37">
        <v>67616632</v>
      </c>
      <c r="F113" s="38">
        <v>40450797</v>
      </c>
      <c r="G113" s="36">
        <v>72980368</v>
      </c>
      <c r="H113" s="39">
        <v>72980368</v>
      </c>
      <c r="I113" s="40">
        <v>33670037</v>
      </c>
      <c r="J113" s="36">
        <v>39317522</v>
      </c>
      <c r="K113" s="37">
        <v>39396041</v>
      </c>
    </row>
    <row r="114" spans="1:11" ht="13.15" customHeight="1" x14ac:dyDescent="0.25">
      <c r="A114" s="35" t="s">
        <v>23</v>
      </c>
      <c r="B114" s="28" t="s">
        <v>20</v>
      </c>
      <c r="C114" s="36">
        <v>19161400</v>
      </c>
      <c r="D114" s="36">
        <v>16298278</v>
      </c>
      <c r="E114" s="37">
        <v>11478295</v>
      </c>
      <c r="F114" s="38">
        <v>30487938</v>
      </c>
      <c r="G114" s="36">
        <v>30140729</v>
      </c>
      <c r="H114" s="39">
        <v>30140729</v>
      </c>
      <c r="I114" s="40">
        <v>14057536</v>
      </c>
      <c r="J114" s="36">
        <v>9375500</v>
      </c>
      <c r="K114" s="37">
        <v>10201675</v>
      </c>
    </row>
    <row r="115" spans="1:11" ht="13.15" customHeight="1" x14ac:dyDescent="0.25">
      <c r="A115" s="35" t="s">
        <v>24</v>
      </c>
      <c r="B115" s="28" t="s">
        <v>20</v>
      </c>
      <c r="C115" s="36">
        <v>20500530</v>
      </c>
      <c r="D115" s="36">
        <v>10752675</v>
      </c>
      <c r="E115" s="37">
        <v>30419685</v>
      </c>
      <c r="F115" s="38">
        <v>304236957</v>
      </c>
      <c r="G115" s="36">
        <v>291062860</v>
      </c>
      <c r="H115" s="39">
        <v>291062860</v>
      </c>
      <c r="I115" s="40">
        <v>596228730</v>
      </c>
      <c r="J115" s="36">
        <v>437359219</v>
      </c>
      <c r="K115" s="37">
        <v>11536696</v>
      </c>
    </row>
    <row r="116" spans="1:11" ht="13.15" customHeight="1" x14ac:dyDescent="0.25">
      <c r="A116" s="35" t="s">
        <v>25</v>
      </c>
      <c r="B116" s="28" t="s">
        <v>20</v>
      </c>
      <c r="C116" s="36">
        <v>780483</v>
      </c>
      <c r="D116" s="36">
        <v>1065017</v>
      </c>
      <c r="E116" s="37">
        <v>1230395</v>
      </c>
      <c r="F116" s="38">
        <v>5100000</v>
      </c>
      <c r="G116" s="36">
        <v>2999000</v>
      </c>
      <c r="H116" s="39">
        <v>2999000</v>
      </c>
      <c r="I116" s="40">
        <v>5600000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2846496</v>
      </c>
      <c r="D119" s="41">
        <v>641698</v>
      </c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187941274</v>
      </c>
      <c r="D120" s="29">
        <f t="shared" ref="D120:K120" si="22">SUM(D111:D119)</f>
        <v>111620511</v>
      </c>
      <c r="E120" s="30">
        <f t="shared" si="22"/>
        <v>140863705</v>
      </c>
      <c r="F120" s="31">
        <f t="shared" si="22"/>
        <v>417895185</v>
      </c>
      <c r="G120" s="29">
        <f t="shared" si="22"/>
        <v>437400268</v>
      </c>
      <c r="H120" s="32">
        <f t="shared" si="22"/>
        <v>437400268</v>
      </c>
      <c r="I120" s="33">
        <f t="shared" si="22"/>
        <v>712721883</v>
      </c>
      <c r="J120" s="29">
        <f t="shared" si="22"/>
        <v>529053764</v>
      </c>
      <c r="K120" s="30">
        <f t="shared" si="22"/>
        <v>94483671</v>
      </c>
    </row>
    <row r="121" spans="1:11" ht="13.15" customHeight="1" x14ac:dyDescent="0.25">
      <c r="A121" s="47" t="s">
        <v>31</v>
      </c>
      <c r="B121" s="48" t="s">
        <v>20</v>
      </c>
      <c r="C121" s="36">
        <v>7218491</v>
      </c>
      <c r="D121" s="36">
        <v>6880849</v>
      </c>
      <c r="E121" s="37">
        <v>1763997</v>
      </c>
      <c r="F121" s="38">
        <v>400000</v>
      </c>
      <c r="G121" s="36">
        <v>1552694</v>
      </c>
      <c r="H121" s="39">
        <v>1552694</v>
      </c>
      <c r="I121" s="40">
        <v>6250000</v>
      </c>
      <c r="J121" s="36">
        <v>4000000</v>
      </c>
      <c r="K121" s="37">
        <v>9500000</v>
      </c>
    </row>
    <row r="122" spans="1:11" ht="13.15" customHeight="1" x14ac:dyDescent="0.25">
      <c r="A122" s="47" t="s">
        <v>32</v>
      </c>
      <c r="B122" s="28" t="s">
        <v>20</v>
      </c>
      <c r="C122" s="41">
        <v>15571664</v>
      </c>
      <c r="D122" s="41">
        <v>11881335</v>
      </c>
      <c r="E122" s="42">
        <v>4296247</v>
      </c>
      <c r="F122" s="43">
        <v>3800000</v>
      </c>
      <c r="G122" s="41">
        <v>2798821</v>
      </c>
      <c r="H122" s="44">
        <v>2798821</v>
      </c>
      <c r="I122" s="45">
        <v>9900000</v>
      </c>
      <c r="J122" s="41">
        <v>5250000</v>
      </c>
      <c r="K122" s="42">
        <v>2000000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22790155</v>
      </c>
      <c r="D123" s="49">
        <f t="shared" si="23"/>
        <v>18762184</v>
      </c>
      <c r="E123" s="50">
        <f t="shared" si="23"/>
        <v>6060244</v>
      </c>
      <c r="F123" s="51">
        <f t="shared" si="23"/>
        <v>4200000</v>
      </c>
      <c r="G123" s="49">
        <f t="shared" si="23"/>
        <v>4351515</v>
      </c>
      <c r="H123" s="52">
        <f t="shared" si="23"/>
        <v>4351515</v>
      </c>
      <c r="I123" s="53">
        <f t="shared" si="23"/>
        <v>16150000</v>
      </c>
      <c r="J123" s="49">
        <f t="shared" si="23"/>
        <v>9250000</v>
      </c>
      <c r="K123" s="50">
        <f t="shared" si="23"/>
        <v>11500000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1435598</v>
      </c>
      <c r="D128" s="36">
        <v>10364951</v>
      </c>
      <c r="E128" s="37">
        <v>10375098</v>
      </c>
      <c r="F128" s="38">
        <v>12248395</v>
      </c>
      <c r="G128" s="36">
        <v>12517212</v>
      </c>
      <c r="H128" s="39">
        <v>12517212</v>
      </c>
      <c r="I128" s="40">
        <v>11890000</v>
      </c>
      <c r="J128" s="36">
        <v>2565000</v>
      </c>
      <c r="K128" s="37">
        <v>565000</v>
      </c>
    </row>
    <row r="129" spans="1:11" ht="13.15" customHeight="1" x14ac:dyDescent="0.25">
      <c r="A129" s="47" t="s">
        <v>38</v>
      </c>
      <c r="B129" s="28" t="s">
        <v>20</v>
      </c>
      <c r="C129" s="41">
        <v>1293981</v>
      </c>
      <c r="D129" s="41">
        <v>80696</v>
      </c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2729579</v>
      </c>
      <c r="D130" s="49">
        <f t="shared" si="25"/>
        <v>10445647</v>
      </c>
      <c r="E130" s="50">
        <f t="shared" si="25"/>
        <v>10375098</v>
      </c>
      <c r="F130" s="51">
        <f t="shared" si="25"/>
        <v>12248395</v>
      </c>
      <c r="G130" s="49">
        <f t="shared" si="25"/>
        <v>12517212</v>
      </c>
      <c r="H130" s="52">
        <f t="shared" si="25"/>
        <v>12517212</v>
      </c>
      <c r="I130" s="53">
        <f t="shared" si="25"/>
        <v>11890000</v>
      </c>
      <c r="J130" s="49">
        <f t="shared" si="25"/>
        <v>2565000</v>
      </c>
      <c r="K130" s="50">
        <f t="shared" si="25"/>
        <v>565000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478909</v>
      </c>
      <c r="D133" s="41">
        <v>195319</v>
      </c>
      <c r="E133" s="42"/>
      <c r="F133" s="43">
        <v>3310000</v>
      </c>
      <c r="G133" s="41">
        <v>422980</v>
      </c>
      <c r="H133" s="44">
        <v>422980</v>
      </c>
      <c r="I133" s="45"/>
      <c r="J133" s="41">
        <v>190000</v>
      </c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478909</v>
      </c>
      <c r="D134" s="29">
        <f t="shared" si="26"/>
        <v>195319</v>
      </c>
      <c r="E134" s="30">
        <f t="shared" si="26"/>
        <v>0</v>
      </c>
      <c r="F134" s="31">
        <f t="shared" si="26"/>
        <v>3310000</v>
      </c>
      <c r="G134" s="29">
        <f t="shared" si="26"/>
        <v>422980</v>
      </c>
      <c r="H134" s="32">
        <f t="shared" si="26"/>
        <v>422980</v>
      </c>
      <c r="I134" s="33">
        <f t="shared" si="26"/>
        <v>0</v>
      </c>
      <c r="J134" s="29">
        <f t="shared" si="26"/>
        <v>190000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1790865</v>
      </c>
      <c r="D135" s="1">
        <v>2755610</v>
      </c>
      <c r="E135" s="2">
        <v>10285582</v>
      </c>
      <c r="F135" s="3">
        <v>2600000</v>
      </c>
      <c r="G135" s="1">
        <v>6059135</v>
      </c>
      <c r="H135" s="4">
        <v>6059135</v>
      </c>
      <c r="I135" s="5">
        <v>3769000</v>
      </c>
      <c r="J135" s="1">
        <v>4605000</v>
      </c>
      <c r="K135" s="2">
        <v>3450000</v>
      </c>
    </row>
    <row r="136" spans="1:11" ht="13.15" customHeight="1" x14ac:dyDescent="0.25">
      <c r="A136" s="46" t="s">
        <v>44</v>
      </c>
      <c r="B136" s="28" t="s">
        <v>20</v>
      </c>
      <c r="C136" s="36">
        <v>752562</v>
      </c>
      <c r="D136" s="36">
        <v>409643</v>
      </c>
      <c r="E136" s="37">
        <v>826265</v>
      </c>
      <c r="F136" s="38">
        <v>404250</v>
      </c>
      <c r="G136" s="36">
        <v>1591734</v>
      </c>
      <c r="H136" s="39">
        <v>1591734</v>
      </c>
      <c r="I136" s="40">
        <v>1294880</v>
      </c>
      <c r="J136" s="36">
        <v>305000</v>
      </c>
      <c r="K136" s="37">
        <v>310000</v>
      </c>
    </row>
    <row r="137" spans="1:11" ht="13.15" customHeight="1" x14ac:dyDescent="0.25">
      <c r="A137" s="46" t="s">
        <v>45</v>
      </c>
      <c r="B137" s="28" t="s">
        <v>20</v>
      </c>
      <c r="C137" s="36">
        <v>3726731</v>
      </c>
      <c r="D137" s="36">
        <v>6108332</v>
      </c>
      <c r="E137" s="37">
        <v>7187103</v>
      </c>
      <c r="F137" s="38">
        <v>9280380</v>
      </c>
      <c r="G137" s="36">
        <v>10960486</v>
      </c>
      <c r="H137" s="39">
        <v>10960486</v>
      </c>
      <c r="I137" s="40">
        <v>6155647</v>
      </c>
      <c r="J137" s="36">
        <v>5759500</v>
      </c>
      <c r="K137" s="37">
        <v>6514975</v>
      </c>
    </row>
    <row r="138" spans="1:11" ht="13.15" customHeight="1" x14ac:dyDescent="0.25">
      <c r="A138" s="46" t="s">
        <v>46</v>
      </c>
      <c r="B138" s="48" t="s">
        <v>20</v>
      </c>
      <c r="C138" s="36">
        <v>1436380</v>
      </c>
      <c r="D138" s="36">
        <v>6754213</v>
      </c>
      <c r="E138" s="37">
        <v>15006484</v>
      </c>
      <c r="F138" s="38">
        <v>6485000</v>
      </c>
      <c r="G138" s="36">
        <v>22438808</v>
      </c>
      <c r="H138" s="39">
        <v>22438808</v>
      </c>
      <c r="I138" s="40">
        <v>14244064</v>
      </c>
      <c r="J138" s="36">
        <v>25870000</v>
      </c>
      <c r="K138" s="37">
        <v>22795487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>
        <v>300000</v>
      </c>
      <c r="F139" s="38">
        <v>1000000</v>
      </c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221646455</v>
      </c>
      <c r="D144" s="62">
        <f t="shared" si="28"/>
        <v>157051459</v>
      </c>
      <c r="E144" s="63">
        <f t="shared" si="28"/>
        <v>190904481</v>
      </c>
      <c r="F144" s="64">
        <f t="shared" si="28"/>
        <v>457423210</v>
      </c>
      <c r="G144" s="62">
        <f t="shared" si="28"/>
        <v>495742138</v>
      </c>
      <c r="H144" s="65">
        <f t="shared" si="28"/>
        <v>495742138</v>
      </c>
      <c r="I144" s="66">
        <f t="shared" si="28"/>
        <v>766225474</v>
      </c>
      <c r="J144" s="62">
        <f t="shared" si="28"/>
        <v>577598264</v>
      </c>
      <c r="K144" s="63">
        <f t="shared" si="28"/>
        <v>139619133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5979382800</v>
      </c>
      <c r="D146" s="29">
        <f t="shared" ref="D146:K146" si="29">D156+D159+D160+D163+D166+D167+SUM(D170:D176)+D179</f>
        <v>6506789351</v>
      </c>
      <c r="E146" s="30">
        <f t="shared" si="29"/>
        <v>6500992159</v>
      </c>
      <c r="F146" s="31">
        <f t="shared" si="29"/>
        <v>6993215811</v>
      </c>
      <c r="G146" s="29">
        <f t="shared" si="29"/>
        <v>6904540855</v>
      </c>
      <c r="H146" s="32">
        <f t="shared" si="29"/>
        <v>6904540855</v>
      </c>
      <c r="I146" s="33">
        <f t="shared" si="29"/>
        <v>7399267224</v>
      </c>
      <c r="J146" s="29">
        <f t="shared" si="29"/>
        <v>7644575197</v>
      </c>
      <c r="K146" s="30">
        <f t="shared" si="29"/>
        <v>7472827492</v>
      </c>
    </row>
    <row r="147" spans="1:11" ht="13.15" customHeight="1" x14ac:dyDescent="0.25">
      <c r="A147" s="35" t="s">
        <v>19</v>
      </c>
      <c r="B147" s="28" t="s">
        <v>20</v>
      </c>
      <c r="C147" s="36">
        <v>630776115</v>
      </c>
      <c r="D147" s="36">
        <v>674746029</v>
      </c>
      <c r="E147" s="37">
        <v>660650845</v>
      </c>
      <c r="F147" s="38">
        <v>31769493</v>
      </c>
      <c r="G147" s="36">
        <v>34753995</v>
      </c>
      <c r="H147" s="39">
        <v>34753995</v>
      </c>
      <c r="I147" s="40">
        <v>56175580</v>
      </c>
      <c r="J147" s="36">
        <v>38276595</v>
      </c>
      <c r="K147" s="37">
        <v>28349259</v>
      </c>
    </row>
    <row r="148" spans="1:11" ht="13.15" customHeight="1" x14ac:dyDescent="0.25">
      <c r="A148" s="35" t="s">
        <v>21</v>
      </c>
      <c r="B148" s="28" t="s">
        <v>20</v>
      </c>
      <c r="C148" s="36">
        <v>100475646</v>
      </c>
      <c r="D148" s="36">
        <v>125568821</v>
      </c>
      <c r="E148" s="37">
        <v>129226067</v>
      </c>
      <c r="F148" s="38">
        <v>5850000</v>
      </c>
      <c r="G148" s="36">
        <v>5463316</v>
      </c>
      <c r="H148" s="39">
        <v>5463316</v>
      </c>
      <c r="I148" s="40">
        <v>6990000</v>
      </c>
      <c r="J148" s="36">
        <v>4724928</v>
      </c>
      <c r="K148" s="37">
        <v>5000000</v>
      </c>
    </row>
    <row r="149" spans="1:11" ht="13.15" customHeight="1" x14ac:dyDescent="0.25">
      <c r="A149" s="35" t="s">
        <v>22</v>
      </c>
      <c r="B149" s="28" t="s">
        <v>20</v>
      </c>
      <c r="C149" s="36">
        <v>1074632343</v>
      </c>
      <c r="D149" s="36">
        <v>1087512515</v>
      </c>
      <c r="E149" s="37">
        <v>1127491386</v>
      </c>
      <c r="F149" s="38">
        <v>40450797</v>
      </c>
      <c r="G149" s="36">
        <v>72980368</v>
      </c>
      <c r="H149" s="39">
        <v>72980368</v>
      </c>
      <c r="I149" s="40">
        <v>33670037</v>
      </c>
      <c r="J149" s="36">
        <v>39317522</v>
      </c>
      <c r="K149" s="37">
        <v>39396041</v>
      </c>
    </row>
    <row r="150" spans="1:11" ht="13.15" customHeight="1" x14ac:dyDescent="0.25">
      <c r="A150" s="35" t="s">
        <v>23</v>
      </c>
      <c r="B150" s="28" t="s">
        <v>20</v>
      </c>
      <c r="C150" s="36">
        <v>996638230</v>
      </c>
      <c r="D150" s="36">
        <v>977209201</v>
      </c>
      <c r="E150" s="37">
        <v>977769865</v>
      </c>
      <c r="F150" s="38">
        <v>30487938</v>
      </c>
      <c r="G150" s="36">
        <v>30140729</v>
      </c>
      <c r="H150" s="39">
        <v>30140729</v>
      </c>
      <c r="I150" s="40">
        <v>14057536</v>
      </c>
      <c r="J150" s="36">
        <v>9375500</v>
      </c>
      <c r="K150" s="37">
        <v>10201675</v>
      </c>
    </row>
    <row r="151" spans="1:11" ht="13.15" customHeight="1" x14ac:dyDescent="0.25">
      <c r="A151" s="35" t="s">
        <v>24</v>
      </c>
      <c r="B151" s="28" t="s">
        <v>20</v>
      </c>
      <c r="C151" s="36">
        <v>1095536407</v>
      </c>
      <c r="D151" s="36">
        <v>1116559296</v>
      </c>
      <c r="E151" s="37">
        <v>1106540044</v>
      </c>
      <c r="F151" s="38">
        <v>304236957</v>
      </c>
      <c r="G151" s="36">
        <v>291062860</v>
      </c>
      <c r="H151" s="39">
        <v>291062860</v>
      </c>
      <c r="I151" s="40">
        <v>596228730</v>
      </c>
      <c r="J151" s="36">
        <v>437359219</v>
      </c>
      <c r="K151" s="37">
        <v>11536696</v>
      </c>
    </row>
    <row r="152" spans="1:11" ht="13.15" customHeight="1" x14ac:dyDescent="0.25">
      <c r="A152" s="35" t="s">
        <v>25</v>
      </c>
      <c r="B152" s="28" t="s">
        <v>20</v>
      </c>
      <c r="C152" s="36">
        <v>64410394</v>
      </c>
      <c r="D152" s="36">
        <v>67585616</v>
      </c>
      <c r="E152" s="37">
        <v>86378188</v>
      </c>
      <c r="F152" s="38">
        <v>5100000</v>
      </c>
      <c r="G152" s="36">
        <v>2999000</v>
      </c>
      <c r="H152" s="39">
        <v>2999000</v>
      </c>
      <c r="I152" s="40">
        <v>5600000</v>
      </c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2846496</v>
      </c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3965315631</v>
      </c>
      <c r="D156" s="36">
        <f t="shared" ref="D156:K156" si="30">SUM(D147:D155)</f>
        <v>4049181478</v>
      </c>
      <c r="E156" s="37">
        <f t="shared" si="30"/>
        <v>4088056395</v>
      </c>
      <c r="F156" s="38">
        <f t="shared" si="30"/>
        <v>417895185</v>
      </c>
      <c r="G156" s="36">
        <f t="shared" si="30"/>
        <v>437400268</v>
      </c>
      <c r="H156" s="39">
        <f t="shared" si="30"/>
        <v>437400268</v>
      </c>
      <c r="I156" s="40">
        <f t="shared" si="30"/>
        <v>712721883</v>
      </c>
      <c r="J156" s="36">
        <f t="shared" si="30"/>
        <v>529053764</v>
      </c>
      <c r="K156" s="37">
        <f t="shared" si="30"/>
        <v>94483671</v>
      </c>
    </row>
    <row r="157" spans="1:11" ht="0.95" customHeight="1" x14ac:dyDescent="0.25">
      <c r="A157" s="47"/>
      <c r="B157" s="48" t="s">
        <v>20</v>
      </c>
      <c r="C157" s="36">
        <v>138728452</v>
      </c>
      <c r="D157" s="36">
        <v>114677657</v>
      </c>
      <c r="E157" s="37">
        <v>113563970</v>
      </c>
      <c r="F157" s="38">
        <v>4200000</v>
      </c>
      <c r="G157" s="36">
        <v>4251515</v>
      </c>
      <c r="H157" s="39">
        <v>4251515</v>
      </c>
      <c r="I157" s="40">
        <v>16150000</v>
      </c>
      <c r="J157" s="36">
        <v>9250000</v>
      </c>
      <c r="K157" s="37">
        <v>11500000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138728452</v>
      </c>
      <c r="D159" s="36">
        <v>114677657</v>
      </c>
      <c r="E159" s="37">
        <v>113563970</v>
      </c>
      <c r="F159" s="38">
        <v>4200000</v>
      </c>
      <c r="G159" s="36">
        <v>4251515</v>
      </c>
      <c r="H159" s="39">
        <v>4251515</v>
      </c>
      <c r="I159" s="40">
        <v>16150000</v>
      </c>
      <c r="J159" s="36">
        <v>9250000</v>
      </c>
      <c r="K159" s="37">
        <v>11500000</v>
      </c>
    </row>
    <row r="160" spans="1:11" ht="13.15" customHeight="1" x14ac:dyDescent="0.25">
      <c r="A160" s="46" t="s">
        <v>94</v>
      </c>
      <c r="B160" s="28" t="s">
        <v>20</v>
      </c>
      <c r="C160" s="36">
        <v>40373700</v>
      </c>
      <c r="D160" s="36">
        <v>47633645</v>
      </c>
      <c r="E160" s="37">
        <v>47633645</v>
      </c>
      <c r="F160" s="38">
        <v>52397010</v>
      </c>
      <c r="G160" s="36">
        <v>47633645</v>
      </c>
      <c r="H160" s="39">
        <v>47633645</v>
      </c>
      <c r="I160" s="40">
        <v>50015327</v>
      </c>
      <c r="J160" s="36">
        <v>52516094</v>
      </c>
      <c r="K160" s="37">
        <v>55141898</v>
      </c>
    </row>
    <row r="161" spans="1:11" ht="0.95" customHeight="1" x14ac:dyDescent="0.25">
      <c r="A161" s="47"/>
      <c r="B161" s="28" t="s">
        <v>20</v>
      </c>
      <c r="C161" s="1">
        <v>45620000</v>
      </c>
      <c r="D161" s="1">
        <v>58493000</v>
      </c>
      <c r="E161" s="2">
        <v>81900000</v>
      </c>
      <c r="F161" s="3">
        <v>58493000</v>
      </c>
      <c r="G161" s="1">
        <v>81900000</v>
      </c>
      <c r="H161" s="4">
        <v>81900000</v>
      </c>
      <c r="I161" s="5">
        <v>81900000</v>
      </c>
      <c r="J161" s="1">
        <v>81900000</v>
      </c>
      <c r="K161" s="2">
        <v>81900000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45620000</v>
      </c>
      <c r="D163" s="36">
        <v>58493000</v>
      </c>
      <c r="E163" s="37">
        <v>81900000</v>
      </c>
      <c r="F163" s="38">
        <v>58493000</v>
      </c>
      <c r="G163" s="36">
        <v>81900000</v>
      </c>
      <c r="H163" s="39">
        <v>81900000</v>
      </c>
      <c r="I163" s="40">
        <v>81900000</v>
      </c>
      <c r="J163" s="36">
        <v>81900000</v>
      </c>
      <c r="K163" s="37">
        <v>81900000</v>
      </c>
    </row>
    <row r="164" spans="1:11" ht="0.95" customHeight="1" x14ac:dyDescent="0.25">
      <c r="A164" s="47"/>
      <c r="B164" s="48" t="s">
        <v>20</v>
      </c>
      <c r="C164" s="36">
        <v>730011155</v>
      </c>
      <c r="D164" s="36">
        <v>972681540</v>
      </c>
      <c r="E164" s="37">
        <v>918380138</v>
      </c>
      <c r="F164" s="38">
        <v>12248395</v>
      </c>
      <c r="G164" s="36">
        <v>12617212</v>
      </c>
      <c r="H164" s="39">
        <v>12617212</v>
      </c>
      <c r="I164" s="40">
        <v>11890000</v>
      </c>
      <c r="J164" s="36">
        <v>2565000</v>
      </c>
      <c r="K164" s="37">
        <v>565000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730011155</v>
      </c>
      <c r="D166" s="36">
        <v>972681540</v>
      </c>
      <c r="E166" s="37">
        <v>918380138</v>
      </c>
      <c r="F166" s="38">
        <v>12248395</v>
      </c>
      <c r="G166" s="36">
        <v>12617212</v>
      </c>
      <c r="H166" s="39">
        <v>12617212</v>
      </c>
      <c r="I166" s="40">
        <v>11890000</v>
      </c>
      <c r="J166" s="36">
        <v>2565000</v>
      </c>
      <c r="K166" s="37">
        <v>565000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4829122</v>
      </c>
      <c r="D168" s="1">
        <v>4614907</v>
      </c>
      <c r="E168" s="2">
        <v>3689459</v>
      </c>
      <c r="F168" s="3">
        <v>3912385</v>
      </c>
      <c r="G168" s="1">
        <v>3651485</v>
      </c>
      <c r="H168" s="4">
        <v>3651485</v>
      </c>
      <c r="I168" s="5">
        <v>3504985</v>
      </c>
      <c r="J168" s="1">
        <v>3519736</v>
      </c>
      <c r="K168" s="2">
        <v>3163250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4829122</v>
      </c>
      <c r="D170" s="36">
        <v>4614907</v>
      </c>
      <c r="E170" s="37">
        <v>3689459</v>
      </c>
      <c r="F170" s="38">
        <v>3912385</v>
      </c>
      <c r="G170" s="36">
        <v>3651485</v>
      </c>
      <c r="H170" s="39">
        <v>3651485</v>
      </c>
      <c r="I170" s="40">
        <v>3504985</v>
      </c>
      <c r="J170" s="36">
        <v>3519736</v>
      </c>
      <c r="K170" s="37">
        <v>3163250</v>
      </c>
    </row>
    <row r="171" spans="1:11" ht="13.15" customHeight="1" x14ac:dyDescent="0.25">
      <c r="A171" s="46" t="s">
        <v>43</v>
      </c>
      <c r="B171" s="28" t="s">
        <v>20</v>
      </c>
      <c r="C171" s="1">
        <v>9209085</v>
      </c>
      <c r="D171" s="1">
        <v>12230142</v>
      </c>
      <c r="E171" s="2">
        <v>17623069</v>
      </c>
      <c r="F171" s="3">
        <v>2600000</v>
      </c>
      <c r="G171" s="1">
        <v>6059135</v>
      </c>
      <c r="H171" s="4">
        <v>6059135</v>
      </c>
      <c r="I171" s="5">
        <v>3769000</v>
      </c>
      <c r="J171" s="1">
        <v>4605000</v>
      </c>
      <c r="K171" s="2">
        <v>3450000</v>
      </c>
    </row>
    <row r="172" spans="1:11" ht="13.15" customHeight="1" x14ac:dyDescent="0.25">
      <c r="A172" s="46" t="s">
        <v>44</v>
      </c>
      <c r="B172" s="28" t="s">
        <v>20</v>
      </c>
      <c r="C172" s="36">
        <v>7191488</v>
      </c>
      <c r="D172" s="36">
        <v>12172321</v>
      </c>
      <c r="E172" s="37">
        <v>8290937</v>
      </c>
      <c r="F172" s="38">
        <v>404250</v>
      </c>
      <c r="G172" s="36">
        <v>1591734</v>
      </c>
      <c r="H172" s="39">
        <v>1591734</v>
      </c>
      <c r="I172" s="40">
        <v>1294880</v>
      </c>
      <c r="J172" s="36">
        <v>305000</v>
      </c>
      <c r="K172" s="37">
        <v>310000</v>
      </c>
    </row>
    <row r="173" spans="1:11" ht="13.15" customHeight="1" x14ac:dyDescent="0.25">
      <c r="A173" s="46" t="s">
        <v>45</v>
      </c>
      <c r="B173" s="28" t="s">
        <v>20</v>
      </c>
      <c r="C173" s="36">
        <v>11902212</v>
      </c>
      <c r="D173" s="36">
        <v>20363777</v>
      </c>
      <c r="E173" s="37">
        <v>25699051</v>
      </c>
      <c r="F173" s="38">
        <v>6433580586</v>
      </c>
      <c r="G173" s="36">
        <v>6286997053</v>
      </c>
      <c r="H173" s="39">
        <v>6286997053</v>
      </c>
      <c r="I173" s="40">
        <v>6503777085</v>
      </c>
      <c r="J173" s="36">
        <v>6934990603</v>
      </c>
      <c r="K173" s="37">
        <v>7199518186</v>
      </c>
    </row>
    <row r="174" spans="1:11" ht="13.15" customHeight="1" x14ac:dyDescent="0.25">
      <c r="A174" s="46" t="s">
        <v>46</v>
      </c>
      <c r="B174" s="48" t="s">
        <v>20</v>
      </c>
      <c r="C174" s="36">
        <v>100775521</v>
      </c>
      <c r="D174" s="36">
        <v>104491978</v>
      </c>
      <c r="E174" s="37">
        <v>113210293</v>
      </c>
      <c r="F174" s="38">
        <v>6485000</v>
      </c>
      <c r="G174" s="36">
        <v>22438808</v>
      </c>
      <c r="H174" s="39">
        <v>22438808</v>
      </c>
      <c r="I174" s="40">
        <v>14244064</v>
      </c>
      <c r="J174" s="36">
        <v>25870000</v>
      </c>
      <c r="K174" s="37">
        <v>22795487</v>
      </c>
    </row>
    <row r="175" spans="1:11" ht="13.15" customHeight="1" x14ac:dyDescent="0.25">
      <c r="A175" s="46" t="s">
        <v>47</v>
      </c>
      <c r="B175" s="28" t="s">
        <v>20</v>
      </c>
      <c r="C175" s="36">
        <v>925426434</v>
      </c>
      <c r="D175" s="36">
        <v>1110248906</v>
      </c>
      <c r="E175" s="37">
        <v>1082945202</v>
      </c>
      <c r="F175" s="38">
        <v>1000000</v>
      </c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5979382800</v>
      </c>
      <c r="D180" s="62">
        <f t="shared" ref="D180:K180" si="31">D156+D159+D160+D163+D166+D167+SUM(D170:D176)+D179</f>
        <v>6506789351</v>
      </c>
      <c r="E180" s="63">
        <f t="shared" si="31"/>
        <v>6500992159</v>
      </c>
      <c r="F180" s="64">
        <f t="shared" si="31"/>
        <v>6993215811</v>
      </c>
      <c r="G180" s="62">
        <f t="shared" si="31"/>
        <v>6904540855</v>
      </c>
      <c r="H180" s="65">
        <f t="shared" si="31"/>
        <v>6904540855</v>
      </c>
      <c r="I180" s="66">
        <f t="shared" si="31"/>
        <v>7399267224</v>
      </c>
      <c r="J180" s="62">
        <f t="shared" si="31"/>
        <v>7644575197</v>
      </c>
      <c r="K180" s="63">
        <f t="shared" si="31"/>
        <v>7472827492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227481741</v>
      </c>
      <c r="D183" s="36">
        <v>241745868</v>
      </c>
      <c r="E183" s="37">
        <v>246464166</v>
      </c>
      <c r="F183" s="38">
        <v>264180001</v>
      </c>
      <c r="G183" s="36">
        <v>264180001</v>
      </c>
      <c r="H183" s="39">
        <v>264180001</v>
      </c>
      <c r="I183" s="40">
        <v>273690486</v>
      </c>
      <c r="J183" s="36">
        <v>283543344</v>
      </c>
      <c r="K183" s="37">
        <v>303391372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250004941</v>
      </c>
      <c r="D184" s="29">
        <f t="shared" ref="D184:K184" si="32">D194+D197+D198+D201+D204+D205+SUM(D208:D214)+D217</f>
        <v>269522964</v>
      </c>
      <c r="E184" s="30">
        <f t="shared" si="32"/>
        <v>278594949</v>
      </c>
      <c r="F184" s="31">
        <f t="shared" si="32"/>
        <v>337186074</v>
      </c>
      <c r="G184" s="29">
        <f t="shared" si="32"/>
        <v>338819039</v>
      </c>
      <c r="H184" s="32">
        <f t="shared" si="32"/>
        <v>338819039</v>
      </c>
      <c r="I184" s="33">
        <f t="shared" si="32"/>
        <v>357644584</v>
      </c>
      <c r="J184" s="29">
        <f t="shared" si="32"/>
        <v>392354007</v>
      </c>
      <c r="K184" s="30">
        <f t="shared" si="32"/>
        <v>414819538</v>
      </c>
    </row>
    <row r="185" spans="1:11" ht="13.15" customHeight="1" x14ac:dyDescent="0.25">
      <c r="A185" s="35" t="s">
        <v>19</v>
      </c>
      <c r="B185" s="28" t="s">
        <v>20</v>
      </c>
      <c r="C185" s="36">
        <v>8567175</v>
      </c>
      <c r="D185" s="36">
        <v>7674084</v>
      </c>
      <c r="E185" s="37">
        <v>8860426</v>
      </c>
      <c r="F185" s="38">
        <v>9226991</v>
      </c>
      <c r="G185" s="36">
        <v>8876882</v>
      </c>
      <c r="H185" s="39">
        <v>8876882</v>
      </c>
      <c r="I185" s="40">
        <v>9695894</v>
      </c>
      <c r="J185" s="36">
        <v>10141907</v>
      </c>
      <c r="K185" s="37">
        <v>10598294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49293273</v>
      </c>
      <c r="D187" s="36">
        <v>57423675</v>
      </c>
      <c r="E187" s="37">
        <v>62286206</v>
      </c>
      <c r="F187" s="38">
        <v>79975401</v>
      </c>
      <c r="G187" s="36">
        <v>78634540</v>
      </c>
      <c r="H187" s="39">
        <v>78634540</v>
      </c>
      <c r="I187" s="40">
        <v>83690110</v>
      </c>
      <c r="J187" s="36">
        <v>97778010</v>
      </c>
      <c r="K187" s="37">
        <v>103661022</v>
      </c>
    </row>
    <row r="188" spans="1:11" ht="13.15" customHeight="1" x14ac:dyDescent="0.25">
      <c r="A188" s="35" t="s">
        <v>23</v>
      </c>
      <c r="B188" s="28" t="s">
        <v>20</v>
      </c>
      <c r="C188" s="36">
        <v>21442627</v>
      </c>
      <c r="D188" s="36">
        <v>23308189</v>
      </c>
      <c r="E188" s="37">
        <v>26428582</v>
      </c>
      <c r="F188" s="38">
        <v>28266301</v>
      </c>
      <c r="G188" s="36">
        <v>28606968</v>
      </c>
      <c r="H188" s="39">
        <v>28606968</v>
      </c>
      <c r="I188" s="40">
        <v>31468318</v>
      </c>
      <c r="J188" s="36">
        <v>34171240</v>
      </c>
      <c r="K188" s="37">
        <v>35845075</v>
      </c>
    </row>
    <row r="189" spans="1:11" ht="13.15" customHeight="1" x14ac:dyDescent="0.25">
      <c r="A189" s="35" t="s">
        <v>24</v>
      </c>
      <c r="B189" s="28" t="s">
        <v>20</v>
      </c>
      <c r="C189" s="36">
        <v>31083600</v>
      </c>
      <c r="D189" s="36">
        <v>34308554</v>
      </c>
      <c r="E189" s="37">
        <v>30924793</v>
      </c>
      <c r="F189" s="38">
        <v>40123611</v>
      </c>
      <c r="G189" s="36">
        <v>35506350</v>
      </c>
      <c r="H189" s="39">
        <v>35506350</v>
      </c>
      <c r="I189" s="40">
        <v>41906707</v>
      </c>
      <c r="J189" s="36">
        <v>46253121</v>
      </c>
      <c r="K189" s="37">
        <v>49462284</v>
      </c>
    </row>
    <row r="190" spans="1:11" ht="13.15" customHeight="1" x14ac:dyDescent="0.25">
      <c r="A190" s="35" t="s">
        <v>25</v>
      </c>
      <c r="B190" s="28" t="s">
        <v>20</v>
      </c>
      <c r="C190" s="36">
        <v>29366796</v>
      </c>
      <c r="D190" s="36">
        <v>29973499</v>
      </c>
      <c r="E190" s="37">
        <v>28692286</v>
      </c>
      <c r="F190" s="38">
        <v>32855307</v>
      </c>
      <c r="G190" s="36">
        <v>31461539</v>
      </c>
      <c r="H190" s="39">
        <v>31461539</v>
      </c>
      <c r="I190" s="40">
        <v>33939338</v>
      </c>
      <c r="J190" s="36">
        <v>35828786</v>
      </c>
      <c r="K190" s="37">
        <v>38025264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139753471</v>
      </c>
      <c r="D194" s="29">
        <f t="shared" ref="D194:K194" si="33">SUM(D185:D193)</f>
        <v>152688001</v>
      </c>
      <c r="E194" s="30">
        <f t="shared" si="33"/>
        <v>157192293</v>
      </c>
      <c r="F194" s="31">
        <f t="shared" si="33"/>
        <v>190447611</v>
      </c>
      <c r="G194" s="29">
        <f t="shared" si="33"/>
        <v>183086279</v>
      </c>
      <c r="H194" s="32">
        <f t="shared" si="33"/>
        <v>183086279</v>
      </c>
      <c r="I194" s="33">
        <f t="shared" si="33"/>
        <v>200700367</v>
      </c>
      <c r="J194" s="29">
        <f t="shared" si="33"/>
        <v>224173064</v>
      </c>
      <c r="K194" s="30">
        <f t="shared" si="33"/>
        <v>237591939</v>
      </c>
    </row>
    <row r="195" spans="1:11" ht="13.15" customHeight="1" x14ac:dyDescent="0.25">
      <c r="A195" s="47" t="s">
        <v>31</v>
      </c>
      <c r="B195" s="48" t="s">
        <v>20</v>
      </c>
      <c r="C195" s="36">
        <v>77000169</v>
      </c>
      <c r="D195" s="36">
        <v>82847867</v>
      </c>
      <c r="E195" s="37">
        <v>79608296</v>
      </c>
      <c r="F195" s="38">
        <v>98275956</v>
      </c>
      <c r="G195" s="36">
        <v>96506335</v>
      </c>
      <c r="H195" s="39">
        <v>96506335</v>
      </c>
      <c r="I195" s="40">
        <v>104026732</v>
      </c>
      <c r="J195" s="36">
        <v>109239726</v>
      </c>
      <c r="K195" s="37">
        <v>115322803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77000169</v>
      </c>
      <c r="D197" s="49">
        <f t="shared" si="34"/>
        <v>82847867</v>
      </c>
      <c r="E197" s="50">
        <f t="shared" si="34"/>
        <v>79608296</v>
      </c>
      <c r="F197" s="51">
        <f t="shared" si="34"/>
        <v>98275956</v>
      </c>
      <c r="G197" s="49">
        <f t="shared" si="34"/>
        <v>96506335</v>
      </c>
      <c r="H197" s="52">
        <f t="shared" si="34"/>
        <v>96506335</v>
      </c>
      <c r="I197" s="53">
        <f t="shared" si="34"/>
        <v>104026732</v>
      </c>
      <c r="J197" s="49">
        <f t="shared" si="34"/>
        <v>109239726</v>
      </c>
      <c r="K197" s="50">
        <f t="shared" si="34"/>
        <v>115322803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>
        <v>602825</v>
      </c>
      <c r="D205" s="36">
        <v>682451</v>
      </c>
      <c r="E205" s="37">
        <v>339476</v>
      </c>
      <c r="F205" s="38">
        <v>1213789</v>
      </c>
      <c r="G205" s="36">
        <v>928131</v>
      </c>
      <c r="H205" s="39">
        <v>928131</v>
      </c>
      <c r="I205" s="40">
        <v>927866</v>
      </c>
      <c r="J205" s="36">
        <v>800338</v>
      </c>
      <c r="K205" s="37">
        <v>847855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1863561</v>
      </c>
      <c r="D207" s="41">
        <v>2972936</v>
      </c>
      <c r="E207" s="42">
        <v>1317029</v>
      </c>
      <c r="F207" s="43">
        <v>3336933</v>
      </c>
      <c r="G207" s="41">
        <v>3234718</v>
      </c>
      <c r="H207" s="44">
        <v>3234718</v>
      </c>
      <c r="I207" s="45">
        <v>4035760</v>
      </c>
      <c r="J207" s="41">
        <v>4376387</v>
      </c>
      <c r="K207" s="42">
        <v>4841271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1863561</v>
      </c>
      <c r="D208" s="29">
        <f t="shared" si="37"/>
        <v>2972936</v>
      </c>
      <c r="E208" s="30">
        <f t="shared" si="37"/>
        <v>1317029</v>
      </c>
      <c r="F208" s="31">
        <f t="shared" si="37"/>
        <v>3336933</v>
      </c>
      <c r="G208" s="29">
        <f t="shared" si="37"/>
        <v>3234718</v>
      </c>
      <c r="H208" s="32">
        <f t="shared" si="37"/>
        <v>3234718</v>
      </c>
      <c r="I208" s="33">
        <f t="shared" si="37"/>
        <v>4035760</v>
      </c>
      <c r="J208" s="29">
        <f t="shared" si="37"/>
        <v>4376387</v>
      </c>
      <c r="K208" s="30">
        <f t="shared" si="37"/>
        <v>4841271</v>
      </c>
    </row>
    <row r="209" spans="1:11" ht="13.15" customHeight="1" x14ac:dyDescent="0.25">
      <c r="A209" s="46" t="s">
        <v>43</v>
      </c>
      <c r="B209" s="28" t="s">
        <v>20</v>
      </c>
      <c r="C209" s="1">
        <v>4842647</v>
      </c>
      <c r="D209" s="1">
        <v>5089037</v>
      </c>
      <c r="E209" s="2">
        <v>4876243</v>
      </c>
      <c r="F209" s="3">
        <v>5021464</v>
      </c>
      <c r="G209" s="1">
        <v>5490761</v>
      </c>
      <c r="H209" s="4">
        <v>5490761</v>
      </c>
      <c r="I209" s="5">
        <v>5699404</v>
      </c>
      <c r="J209" s="1">
        <v>5895345</v>
      </c>
      <c r="K209" s="2">
        <v>6265171</v>
      </c>
    </row>
    <row r="210" spans="1:11" ht="13.15" customHeight="1" x14ac:dyDescent="0.25">
      <c r="A210" s="46" t="s">
        <v>44</v>
      </c>
      <c r="B210" s="28" t="s">
        <v>20</v>
      </c>
      <c r="C210" s="36">
        <v>541462</v>
      </c>
      <c r="D210" s="36">
        <v>1475445</v>
      </c>
      <c r="E210" s="37">
        <v>1399825</v>
      </c>
      <c r="F210" s="38">
        <v>1657163</v>
      </c>
      <c r="G210" s="36">
        <v>1765851</v>
      </c>
      <c r="H210" s="39">
        <v>1765851</v>
      </c>
      <c r="I210" s="40">
        <v>1866359</v>
      </c>
      <c r="J210" s="36">
        <v>1956570</v>
      </c>
      <c r="K210" s="37">
        <v>2047599</v>
      </c>
    </row>
    <row r="211" spans="1:11" ht="13.15" customHeight="1" x14ac:dyDescent="0.25">
      <c r="A211" s="46" t="s">
        <v>45</v>
      </c>
      <c r="B211" s="28" t="s">
        <v>20</v>
      </c>
      <c r="C211" s="36">
        <v>25400806</v>
      </c>
      <c r="D211" s="36">
        <v>23767227</v>
      </c>
      <c r="E211" s="37">
        <v>33861787</v>
      </c>
      <c r="F211" s="38">
        <v>37233158</v>
      </c>
      <c r="G211" s="36">
        <v>47806964</v>
      </c>
      <c r="H211" s="39">
        <v>47806964</v>
      </c>
      <c r="I211" s="40">
        <v>40388096</v>
      </c>
      <c r="J211" s="36">
        <v>45912577</v>
      </c>
      <c r="K211" s="37">
        <v>47902900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477486682</v>
      </c>
      <c r="D219" s="62">
        <f t="shared" si="39"/>
        <v>511268832</v>
      </c>
      <c r="E219" s="63">
        <f t="shared" si="39"/>
        <v>525059115</v>
      </c>
      <c r="F219" s="64">
        <f t="shared" si="39"/>
        <v>601366075</v>
      </c>
      <c r="G219" s="62">
        <f t="shared" si="39"/>
        <v>602999040</v>
      </c>
      <c r="H219" s="65">
        <f t="shared" si="39"/>
        <v>602999040</v>
      </c>
      <c r="I219" s="66">
        <f t="shared" si="39"/>
        <v>631335070</v>
      </c>
      <c r="J219" s="62">
        <f t="shared" si="39"/>
        <v>675897351</v>
      </c>
      <c r="K219" s="63">
        <f t="shared" si="39"/>
        <v>718210910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0.52147276616718274</v>
      </c>
      <c r="D221" s="6">
        <f t="shared" si="40"/>
        <v>0.49405005527519485</v>
      </c>
      <c r="E221" s="7">
        <f t="shared" si="40"/>
        <v>0.51409987594790929</v>
      </c>
      <c r="F221" s="8">
        <f t="shared" si="40"/>
        <v>0.61279606253473673</v>
      </c>
      <c r="G221" s="6">
        <f t="shared" si="40"/>
        <v>0.55231230918683782</v>
      </c>
      <c r="H221" s="9">
        <f t="shared" si="40"/>
        <v>0.55231230918683782</v>
      </c>
      <c r="I221" s="10">
        <f t="shared" si="40"/>
        <v>0.81607634334537926</v>
      </c>
      <c r="J221" s="6">
        <f t="shared" si="40"/>
        <v>0.91420161193559268</v>
      </c>
      <c r="K221" s="7">
        <f t="shared" si="40"/>
        <v>0.67197305973816646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0.50809612011893301</v>
      </c>
      <c r="D222" s="6">
        <f t="shared" si="41"/>
        <v>0.32096218496690088</v>
      </c>
      <c r="E222" s="7">
        <f t="shared" si="41"/>
        <v>0.39820786767030464</v>
      </c>
      <c r="F222" s="8">
        <f t="shared" si="41"/>
        <v>1.0610460327767204</v>
      </c>
      <c r="G222" s="6">
        <f t="shared" si="41"/>
        <v>1.0364315389642231</v>
      </c>
      <c r="H222" s="9">
        <f t="shared" si="41"/>
        <v>1.0364315389642231</v>
      </c>
      <c r="I222" s="10">
        <f t="shared" si="41"/>
        <v>2.2846920700049473</v>
      </c>
      <c r="J222" s="6">
        <f t="shared" si="41"/>
        <v>1.8622946902960982</v>
      </c>
      <c r="K222" s="7">
        <f t="shared" si="41"/>
        <v>0.30923851057966145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4.1714028883132741E-2</v>
      </c>
      <c r="D223" s="6">
        <f t="shared" si="42"/>
        <v>4.1190781076353378E-2</v>
      </c>
      <c r="E223" s="7">
        <f t="shared" si="42"/>
        <v>4.2938396007359173E-2</v>
      </c>
      <c r="F223" s="8">
        <f t="shared" si="42"/>
        <v>4.7951540939456146E-2</v>
      </c>
      <c r="G223" s="6">
        <f t="shared" si="42"/>
        <v>4.8831709107133893E-2</v>
      </c>
      <c r="H223" s="9">
        <f t="shared" si="42"/>
        <v>4.8831709107133893E-2</v>
      </c>
      <c r="I223" s="10">
        <f t="shared" si="42"/>
        <v>4.8011585782224676E-2</v>
      </c>
      <c r="J223" s="6">
        <f t="shared" si="42"/>
        <v>5.1021318237301834E-2</v>
      </c>
      <c r="K223" s="7">
        <f t="shared" si="42"/>
        <v>5.517960470253052E-2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6.1191461389140903E-2</v>
      </c>
      <c r="D224" s="6">
        <f t="shared" si="43"/>
        <v>5.3211974282231199E-2</v>
      </c>
      <c r="E224" s="7">
        <f t="shared" si="43"/>
        <v>5.8155296155734303E-2</v>
      </c>
      <c r="F224" s="8">
        <f t="shared" si="43"/>
        <v>8.8359631403740133E-2</v>
      </c>
      <c r="G224" s="6">
        <f t="shared" si="43"/>
        <v>8.8784177829581867E-2</v>
      </c>
      <c r="H224" s="9">
        <f t="shared" si="43"/>
        <v>8.8784177829581867E-2</v>
      </c>
      <c r="I224" s="10">
        <f t="shared" si="43"/>
        <v>0.13313546637475004</v>
      </c>
      <c r="J224" s="6">
        <f t="shared" si="43"/>
        <v>0.12060536313219603</v>
      </c>
      <c r="K224" s="7">
        <f t="shared" si="43"/>
        <v>6.7833190685169242E-2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290204493</v>
      </c>
      <c r="D5" s="29">
        <f t="shared" ref="D5:K5" si="0">D15+D18+D19+D22+D25+D26+SUM(D29:D35)+D38</f>
        <v>160805162</v>
      </c>
      <c r="E5" s="30">
        <f t="shared" si="0"/>
        <v>210586707</v>
      </c>
      <c r="F5" s="31">
        <f t="shared" si="0"/>
        <v>308822739</v>
      </c>
      <c r="G5" s="29">
        <f t="shared" si="0"/>
        <v>301590968</v>
      </c>
      <c r="H5" s="32">
        <f t="shared" si="0"/>
        <v>301590968</v>
      </c>
      <c r="I5" s="33">
        <f t="shared" si="0"/>
        <v>254413193</v>
      </c>
      <c r="J5" s="29">
        <f t="shared" si="0"/>
        <v>266511338</v>
      </c>
      <c r="K5" s="30">
        <f t="shared" si="0"/>
        <v>307561674</v>
      </c>
    </row>
    <row r="6" spans="1:11" ht="13.15" customHeight="1" x14ac:dyDescent="0.25">
      <c r="A6" s="35" t="s">
        <v>19</v>
      </c>
      <c r="B6" s="28" t="s">
        <v>20</v>
      </c>
      <c r="C6" s="36">
        <v>39215413</v>
      </c>
      <c r="D6" s="36">
        <v>3337475</v>
      </c>
      <c r="E6" s="37">
        <v>32419725</v>
      </c>
      <c r="F6" s="38">
        <v>24800000</v>
      </c>
      <c r="G6" s="36">
        <v>27600277</v>
      </c>
      <c r="H6" s="39">
        <v>27600277</v>
      </c>
      <c r="I6" s="40">
        <v>35050000</v>
      </c>
      <c r="J6" s="36">
        <v>38550000</v>
      </c>
      <c r="K6" s="37">
        <v>25600000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290596</v>
      </c>
      <c r="F7" s="38">
        <v>2500000</v>
      </c>
      <c r="G7" s="36">
        <v>6600000</v>
      </c>
      <c r="H7" s="39">
        <v>6600000</v>
      </c>
      <c r="I7" s="40">
        <v>4000000</v>
      </c>
      <c r="J7" s="36">
        <v>2600000</v>
      </c>
      <c r="K7" s="37"/>
    </row>
    <row r="8" spans="1:11" ht="13.15" customHeight="1" x14ac:dyDescent="0.25">
      <c r="A8" s="35" t="s">
        <v>22</v>
      </c>
      <c r="B8" s="28" t="s">
        <v>20</v>
      </c>
      <c r="C8" s="36">
        <v>20375573</v>
      </c>
      <c r="D8" s="36">
        <v>45569221</v>
      </c>
      <c r="E8" s="37">
        <v>58057086</v>
      </c>
      <c r="F8" s="38">
        <v>83698267</v>
      </c>
      <c r="G8" s="36">
        <v>69071336</v>
      </c>
      <c r="H8" s="39">
        <v>69071336</v>
      </c>
      <c r="I8" s="40">
        <v>53169864</v>
      </c>
      <c r="J8" s="36">
        <v>93493156</v>
      </c>
      <c r="K8" s="37">
        <v>130291173</v>
      </c>
    </row>
    <row r="9" spans="1:11" ht="13.15" customHeight="1" x14ac:dyDescent="0.25">
      <c r="A9" s="35" t="s">
        <v>23</v>
      </c>
      <c r="B9" s="28" t="s">
        <v>20</v>
      </c>
      <c r="C9" s="36">
        <v>22904827</v>
      </c>
      <c r="D9" s="36">
        <v>25258323</v>
      </c>
      <c r="E9" s="37">
        <v>71099689</v>
      </c>
      <c r="F9" s="38">
        <v>101353500</v>
      </c>
      <c r="G9" s="36">
        <v>76529941</v>
      </c>
      <c r="H9" s="39">
        <v>76529941</v>
      </c>
      <c r="I9" s="40">
        <v>77833344</v>
      </c>
      <c r="J9" s="36">
        <v>58460000</v>
      </c>
      <c r="K9" s="37">
        <v>99520000</v>
      </c>
    </row>
    <row r="10" spans="1:11" ht="13.15" customHeight="1" x14ac:dyDescent="0.25">
      <c r="A10" s="35" t="s">
        <v>24</v>
      </c>
      <c r="B10" s="28" t="s">
        <v>20</v>
      </c>
      <c r="C10" s="36">
        <v>28848201</v>
      </c>
      <c r="D10" s="36">
        <v>27192553</v>
      </c>
      <c r="E10" s="37">
        <v>494690</v>
      </c>
      <c r="F10" s="38">
        <v>2500000</v>
      </c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9464215</v>
      </c>
      <c r="D11" s="36">
        <v>5329713</v>
      </c>
      <c r="E11" s="37">
        <v>7463368</v>
      </c>
      <c r="F11" s="38">
        <v>60500000</v>
      </c>
      <c r="G11" s="36">
        <v>86693923</v>
      </c>
      <c r="H11" s="39">
        <v>86693923</v>
      </c>
      <c r="I11" s="40">
        <v>27599985</v>
      </c>
      <c r="J11" s="36">
        <v>25700000</v>
      </c>
      <c r="K11" s="37">
        <v>26500000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130514</v>
      </c>
      <c r="D14" s="41">
        <v>82113</v>
      </c>
      <c r="E14" s="42"/>
      <c r="F14" s="43">
        <v>2000000</v>
      </c>
      <c r="G14" s="41">
        <v>2000000</v>
      </c>
      <c r="H14" s="44">
        <v>2000000</v>
      </c>
      <c r="I14" s="45">
        <v>4000000</v>
      </c>
      <c r="J14" s="41">
        <v>4000000</v>
      </c>
      <c r="K14" s="42">
        <v>2000000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120938743</v>
      </c>
      <c r="D15" s="29">
        <f t="shared" ref="D15:K15" si="1">SUM(D6:D14)</f>
        <v>106769398</v>
      </c>
      <c r="E15" s="30">
        <f t="shared" si="1"/>
        <v>169825154</v>
      </c>
      <c r="F15" s="31">
        <f t="shared" si="1"/>
        <v>277351767</v>
      </c>
      <c r="G15" s="29">
        <f t="shared" si="1"/>
        <v>268495477</v>
      </c>
      <c r="H15" s="32">
        <f t="shared" si="1"/>
        <v>268495477</v>
      </c>
      <c r="I15" s="33">
        <f t="shared" si="1"/>
        <v>201653193</v>
      </c>
      <c r="J15" s="29">
        <f t="shared" si="1"/>
        <v>222803156</v>
      </c>
      <c r="K15" s="30">
        <f t="shared" si="1"/>
        <v>283911173</v>
      </c>
    </row>
    <row r="16" spans="1:11" ht="13.15" customHeight="1" x14ac:dyDescent="0.25">
      <c r="A16" s="47" t="s">
        <v>31</v>
      </c>
      <c r="B16" s="48" t="s">
        <v>20</v>
      </c>
      <c r="C16" s="36">
        <v>5419004</v>
      </c>
      <c r="D16" s="36">
        <v>2706134</v>
      </c>
      <c r="E16" s="37">
        <v>4399500</v>
      </c>
      <c r="F16" s="38">
        <v>1000000</v>
      </c>
      <c r="G16" s="36">
        <v>1000000</v>
      </c>
      <c r="H16" s="39">
        <v>1000000</v>
      </c>
      <c r="I16" s="40">
        <v>1500000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2361536</v>
      </c>
      <c r="D17" s="41">
        <v>-14815877</v>
      </c>
      <c r="E17" s="42">
        <v>246390</v>
      </c>
      <c r="F17" s="43">
        <v>300000</v>
      </c>
      <c r="G17" s="41">
        <v>300000</v>
      </c>
      <c r="H17" s="44">
        <v>300000</v>
      </c>
      <c r="I17" s="45">
        <v>200000</v>
      </c>
      <c r="J17" s="41">
        <v>2000000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7780540</v>
      </c>
      <c r="D18" s="49">
        <f t="shared" ref="D18:K18" si="2">SUM(D16:D17)</f>
        <v>-12109743</v>
      </c>
      <c r="E18" s="50">
        <f t="shared" si="2"/>
        <v>4645890</v>
      </c>
      <c r="F18" s="51">
        <f t="shared" si="2"/>
        <v>1300000</v>
      </c>
      <c r="G18" s="49">
        <f t="shared" si="2"/>
        <v>1300000</v>
      </c>
      <c r="H18" s="52">
        <f t="shared" si="2"/>
        <v>1300000</v>
      </c>
      <c r="I18" s="53">
        <f t="shared" si="2"/>
        <v>1700000</v>
      </c>
      <c r="J18" s="49">
        <f t="shared" si="2"/>
        <v>2000000</v>
      </c>
      <c r="K18" s="50">
        <f t="shared" si="2"/>
        <v>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3681181</v>
      </c>
      <c r="D20" s="1">
        <v>1400000</v>
      </c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2006323</v>
      </c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5687504</v>
      </c>
      <c r="D22" s="29">
        <f t="shared" si="3"/>
        <v>1400000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75577173</v>
      </c>
      <c r="D23" s="36">
        <v>30807993</v>
      </c>
      <c r="E23" s="37">
        <v>18560933</v>
      </c>
      <c r="F23" s="38">
        <v>300000</v>
      </c>
      <c r="G23" s="36">
        <v>237998</v>
      </c>
      <c r="H23" s="39">
        <v>237998</v>
      </c>
      <c r="I23" s="40">
        <v>2150000</v>
      </c>
      <c r="J23" s="36">
        <v>8500000</v>
      </c>
      <c r="K23" s="37">
        <v>500000</v>
      </c>
    </row>
    <row r="24" spans="1:11" ht="13.15" customHeight="1" x14ac:dyDescent="0.25">
      <c r="A24" s="47" t="s">
        <v>38</v>
      </c>
      <c r="B24" s="28" t="s">
        <v>20</v>
      </c>
      <c r="C24" s="41">
        <v>48814664</v>
      </c>
      <c r="D24" s="41">
        <v>13399004</v>
      </c>
      <c r="E24" s="42"/>
      <c r="F24" s="43"/>
      <c r="G24" s="41">
        <v>970205</v>
      </c>
      <c r="H24" s="44">
        <v>970205</v>
      </c>
      <c r="I24" s="45"/>
      <c r="J24" s="41"/>
      <c r="K24" s="42"/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124391837</v>
      </c>
      <c r="D25" s="49">
        <f t="shared" si="4"/>
        <v>44206997</v>
      </c>
      <c r="E25" s="50">
        <f t="shared" si="4"/>
        <v>18560933</v>
      </c>
      <c r="F25" s="51">
        <f t="shared" si="4"/>
        <v>300000</v>
      </c>
      <c r="G25" s="49">
        <f t="shared" si="4"/>
        <v>1208203</v>
      </c>
      <c r="H25" s="52">
        <f t="shared" si="4"/>
        <v>1208203</v>
      </c>
      <c r="I25" s="53">
        <f t="shared" si="4"/>
        <v>2150000</v>
      </c>
      <c r="J25" s="49">
        <f t="shared" si="4"/>
        <v>8500000</v>
      </c>
      <c r="K25" s="50">
        <f t="shared" si="4"/>
        <v>500000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354337</v>
      </c>
      <c r="D30" s="1">
        <v>1929988</v>
      </c>
      <c r="E30" s="2">
        <v>5813501</v>
      </c>
      <c r="F30" s="3">
        <v>5770000</v>
      </c>
      <c r="G30" s="1">
        <v>7486157</v>
      </c>
      <c r="H30" s="4">
        <v>7486157</v>
      </c>
      <c r="I30" s="5">
        <v>4270000</v>
      </c>
      <c r="J30" s="1">
        <v>5270000</v>
      </c>
      <c r="K30" s="2">
        <v>3500000</v>
      </c>
    </row>
    <row r="31" spans="1:11" ht="13.15" customHeight="1" x14ac:dyDescent="0.25">
      <c r="A31" s="46" t="s">
        <v>44</v>
      </c>
      <c r="B31" s="28" t="s">
        <v>20</v>
      </c>
      <c r="C31" s="36">
        <v>3128333</v>
      </c>
      <c r="D31" s="36">
        <v>3148943</v>
      </c>
      <c r="E31" s="37">
        <v>1396915</v>
      </c>
      <c r="F31" s="38">
        <v>770000</v>
      </c>
      <c r="G31" s="36">
        <v>2837944</v>
      </c>
      <c r="H31" s="39">
        <v>2837944</v>
      </c>
      <c r="I31" s="40">
        <v>1910000</v>
      </c>
      <c r="J31" s="36">
        <v>1825000</v>
      </c>
      <c r="K31" s="37">
        <v>1365000</v>
      </c>
    </row>
    <row r="32" spans="1:11" ht="13.15" customHeight="1" x14ac:dyDescent="0.25">
      <c r="A32" s="46" t="s">
        <v>45</v>
      </c>
      <c r="B32" s="28" t="s">
        <v>20</v>
      </c>
      <c r="C32" s="36">
        <v>11883154</v>
      </c>
      <c r="D32" s="36">
        <v>10928981</v>
      </c>
      <c r="E32" s="37">
        <v>8627119</v>
      </c>
      <c r="F32" s="38">
        <v>13165000</v>
      </c>
      <c r="G32" s="36">
        <v>10416162</v>
      </c>
      <c r="H32" s="39">
        <v>10416162</v>
      </c>
      <c r="I32" s="40">
        <v>22730000</v>
      </c>
      <c r="J32" s="36">
        <v>14613182</v>
      </c>
      <c r="K32" s="37">
        <v>7685501</v>
      </c>
    </row>
    <row r="33" spans="1:11" ht="13.15" customHeight="1" x14ac:dyDescent="0.25">
      <c r="A33" s="46" t="s">
        <v>46</v>
      </c>
      <c r="B33" s="48" t="s">
        <v>20</v>
      </c>
      <c r="C33" s="36">
        <v>16040045</v>
      </c>
      <c r="D33" s="36">
        <v>4530598</v>
      </c>
      <c r="E33" s="37">
        <v>1717195</v>
      </c>
      <c r="F33" s="38">
        <v>10165972</v>
      </c>
      <c r="G33" s="36">
        <v>9847025</v>
      </c>
      <c r="H33" s="39">
        <v>9847025</v>
      </c>
      <c r="I33" s="40">
        <v>20000000</v>
      </c>
      <c r="J33" s="36">
        <v>11500000</v>
      </c>
      <c r="K33" s="37">
        <v>10600000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30214066</v>
      </c>
      <c r="D40" s="29">
        <f t="shared" ref="D40:K40" si="7">D50+D53+D54+D57+D60+D61+SUM(D64:D70)+D73</f>
        <v>40908694</v>
      </c>
      <c r="E40" s="30">
        <f t="shared" si="7"/>
        <v>22302744</v>
      </c>
      <c r="F40" s="31">
        <f t="shared" si="7"/>
        <v>33634000</v>
      </c>
      <c r="G40" s="29">
        <f t="shared" si="7"/>
        <v>52026675</v>
      </c>
      <c r="H40" s="32">
        <f t="shared" si="7"/>
        <v>52026675</v>
      </c>
      <c r="I40" s="33">
        <f t="shared" si="7"/>
        <v>40520472</v>
      </c>
      <c r="J40" s="29">
        <f t="shared" si="7"/>
        <v>54459636</v>
      </c>
      <c r="K40" s="30">
        <f t="shared" si="7"/>
        <v>78812451</v>
      </c>
    </row>
    <row r="41" spans="1:11" ht="13.15" customHeight="1" x14ac:dyDescent="0.25">
      <c r="A41" s="35" t="s">
        <v>19</v>
      </c>
      <c r="B41" s="28" t="s">
        <v>20</v>
      </c>
      <c r="C41" s="36">
        <v>25841074</v>
      </c>
      <c r="D41" s="36">
        <v>28892382</v>
      </c>
      <c r="E41" s="37">
        <v>7973072</v>
      </c>
      <c r="F41" s="38">
        <v>4500000</v>
      </c>
      <c r="G41" s="36">
        <v>23178281</v>
      </c>
      <c r="H41" s="39">
        <v>23178281</v>
      </c>
      <c r="I41" s="40">
        <v>8000000</v>
      </c>
      <c r="J41" s="36">
        <v>11800000</v>
      </c>
      <c r="K41" s="37">
        <v>8000000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2818707</v>
      </c>
      <c r="D43" s="36">
        <v>194276</v>
      </c>
      <c r="E43" s="37">
        <v>10612412</v>
      </c>
      <c r="F43" s="38">
        <v>17034000</v>
      </c>
      <c r="G43" s="36">
        <v>17067317</v>
      </c>
      <c r="H43" s="39">
        <v>17067317</v>
      </c>
      <c r="I43" s="40">
        <v>20670472</v>
      </c>
      <c r="J43" s="36">
        <v>30659636</v>
      </c>
      <c r="K43" s="37">
        <v>56562451</v>
      </c>
    </row>
    <row r="44" spans="1:11" ht="13.15" customHeight="1" x14ac:dyDescent="0.25">
      <c r="A44" s="35" t="s">
        <v>23</v>
      </c>
      <c r="B44" s="28" t="s">
        <v>20</v>
      </c>
      <c r="C44" s="36">
        <v>1138311</v>
      </c>
      <c r="D44" s="36">
        <v>7132299</v>
      </c>
      <c r="E44" s="37">
        <v>2604512</v>
      </c>
      <c r="F44" s="38">
        <v>4000000</v>
      </c>
      <c r="G44" s="36">
        <v>695488</v>
      </c>
      <c r="H44" s="39">
        <v>695488</v>
      </c>
      <c r="I44" s="40">
        <v>6000000</v>
      </c>
      <c r="J44" s="36">
        <v>6000000</v>
      </c>
      <c r="K44" s="37">
        <v>8000000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>
        <v>2468268</v>
      </c>
      <c r="E45" s="37">
        <v>593028</v>
      </c>
      <c r="F45" s="38">
        <v>4000000</v>
      </c>
      <c r="G45" s="36">
        <v>10116781</v>
      </c>
      <c r="H45" s="39">
        <v>10116781</v>
      </c>
      <c r="I45" s="40">
        <v>5750000</v>
      </c>
      <c r="J45" s="36">
        <v>6000000</v>
      </c>
      <c r="K45" s="37">
        <v>6000000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29798092</v>
      </c>
      <c r="D50" s="29">
        <f t="shared" ref="D50:K50" si="8">SUM(D41:D49)</f>
        <v>38687225</v>
      </c>
      <c r="E50" s="30">
        <f t="shared" si="8"/>
        <v>21783024</v>
      </c>
      <c r="F50" s="31">
        <f t="shared" si="8"/>
        <v>29534000</v>
      </c>
      <c r="G50" s="29">
        <f t="shared" si="8"/>
        <v>51057867</v>
      </c>
      <c r="H50" s="32">
        <f t="shared" si="8"/>
        <v>51057867</v>
      </c>
      <c r="I50" s="33">
        <f t="shared" si="8"/>
        <v>40420472</v>
      </c>
      <c r="J50" s="29">
        <f t="shared" si="8"/>
        <v>54459636</v>
      </c>
      <c r="K50" s="30">
        <f t="shared" si="8"/>
        <v>78562451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72905</v>
      </c>
      <c r="F51" s="38">
        <v>400000</v>
      </c>
      <c r="G51" s="36">
        <v>448845</v>
      </c>
      <c r="H51" s="39">
        <v>448845</v>
      </c>
      <c r="I51" s="40">
        <v>50000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215974</v>
      </c>
      <c r="D52" s="41">
        <v>903624</v>
      </c>
      <c r="E52" s="42">
        <v>329413</v>
      </c>
      <c r="F52" s="43">
        <v>3700000</v>
      </c>
      <c r="G52" s="41">
        <v>519963</v>
      </c>
      <c r="H52" s="44">
        <v>519963</v>
      </c>
      <c r="I52" s="45">
        <v>50000</v>
      </c>
      <c r="J52" s="41"/>
      <c r="K52" s="42">
        <v>250000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215974</v>
      </c>
      <c r="D53" s="49">
        <f t="shared" si="9"/>
        <v>903624</v>
      </c>
      <c r="E53" s="50">
        <f t="shared" si="9"/>
        <v>402318</v>
      </c>
      <c r="F53" s="51">
        <f t="shared" si="9"/>
        <v>4100000</v>
      </c>
      <c r="G53" s="49">
        <f t="shared" si="9"/>
        <v>968808</v>
      </c>
      <c r="H53" s="52">
        <f t="shared" si="9"/>
        <v>968808</v>
      </c>
      <c r="I53" s="53">
        <f t="shared" si="9"/>
        <v>100000</v>
      </c>
      <c r="J53" s="49">
        <f t="shared" si="9"/>
        <v>0</v>
      </c>
      <c r="K53" s="50">
        <f t="shared" si="9"/>
        <v>250000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200000</v>
      </c>
      <c r="D58" s="36">
        <v>679520</v>
      </c>
      <c r="E58" s="37">
        <v>117402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200000</v>
      </c>
      <c r="D60" s="49">
        <f t="shared" si="11"/>
        <v>679520</v>
      </c>
      <c r="E60" s="50">
        <f t="shared" si="11"/>
        <v>117402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>
        <v>638325</v>
      </c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72522527</v>
      </c>
      <c r="D75" s="29">
        <f t="shared" ref="D75:K75" si="14">D85+D88+D89+D92+D95+D96+SUM(D99:D105)+D108</f>
        <v>138455759</v>
      </c>
      <c r="E75" s="30">
        <f t="shared" si="14"/>
        <v>89099882</v>
      </c>
      <c r="F75" s="31">
        <f t="shared" si="14"/>
        <v>162343126</v>
      </c>
      <c r="G75" s="29">
        <f t="shared" si="14"/>
        <v>138108378</v>
      </c>
      <c r="H75" s="32">
        <f t="shared" si="14"/>
        <v>138108378</v>
      </c>
      <c r="I75" s="33">
        <f t="shared" si="14"/>
        <v>304411638</v>
      </c>
      <c r="J75" s="29">
        <f t="shared" si="14"/>
        <v>265470550</v>
      </c>
      <c r="K75" s="30">
        <f t="shared" si="14"/>
        <v>175706020</v>
      </c>
    </row>
    <row r="76" spans="1:11" ht="13.15" customHeight="1" x14ac:dyDescent="0.25">
      <c r="A76" s="35" t="s">
        <v>19</v>
      </c>
      <c r="B76" s="28" t="s">
        <v>20</v>
      </c>
      <c r="C76" s="36">
        <v>6697172</v>
      </c>
      <c r="D76" s="36">
        <v>18610075</v>
      </c>
      <c r="E76" s="37">
        <v>18420595</v>
      </c>
      <c r="F76" s="38">
        <v>38200000</v>
      </c>
      <c r="G76" s="36">
        <v>34704979</v>
      </c>
      <c r="H76" s="39">
        <v>34704979</v>
      </c>
      <c r="I76" s="40">
        <v>30807950</v>
      </c>
      <c r="J76" s="36">
        <v>38450000</v>
      </c>
      <c r="K76" s="37">
        <v>32656000</v>
      </c>
    </row>
    <row r="77" spans="1:11" ht="13.15" customHeight="1" x14ac:dyDescent="0.25">
      <c r="A77" s="35" t="s">
        <v>21</v>
      </c>
      <c r="B77" s="28" t="s">
        <v>20</v>
      </c>
      <c r="C77" s="36">
        <v>1307457</v>
      </c>
      <c r="D77" s="36">
        <v>13500</v>
      </c>
      <c r="E77" s="37"/>
      <c r="F77" s="38">
        <v>100000</v>
      </c>
      <c r="G77" s="36">
        <v>600000</v>
      </c>
      <c r="H77" s="39">
        <v>600000</v>
      </c>
      <c r="I77" s="40">
        <v>50000</v>
      </c>
      <c r="J77" s="36">
        <v>200000</v>
      </c>
      <c r="K77" s="37">
        <v>300000</v>
      </c>
    </row>
    <row r="78" spans="1:11" ht="13.15" customHeight="1" x14ac:dyDescent="0.25">
      <c r="A78" s="35" t="s">
        <v>22</v>
      </c>
      <c r="B78" s="28" t="s">
        <v>20</v>
      </c>
      <c r="C78" s="36">
        <v>16624472</v>
      </c>
      <c r="D78" s="36">
        <v>19303981</v>
      </c>
      <c r="E78" s="37">
        <v>5482789</v>
      </c>
      <c r="F78" s="38">
        <v>11380746</v>
      </c>
      <c r="G78" s="36">
        <v>13326005</v>
      </c>
      <c r="H78" s="39">
        <v>13326005</v>
      </c>
      <c r="I78" s="40">
        <v>9952913</v>
      </c>
      <c r="J78" s="36">
        <v>6250000</v>
      </c>
      <c r="K78" s="37">
        <v>6250000</v>
      </c>
    </row>
    <row r="79" spans="1:11" ht="13.15" customHeight="1" x14ac:dyDescent="0.25">
      <c r="A79" s="35" t="s">
        <v>23</v>
      </c>
      <c r="B79" s="28" t="s">
        <v>20</v>
      </c>
      <c r="C79" s="36">
        <v>10992706</v>
      </c>
      <c r="D79" s="36">
        <v>5804057</v>
      </c>
      <c r="E79" s="37">
        <v>6962187</v>
      </c>
      <c r="F79" s="38">
        <v>33600000</v>
      </c>
      <c r="G79" s="36">
        <v>20673343</v>
      </c>
      <c r="H79" s="39">
        <v>20673343</v>
      </c>
      <c r="I79" s="40">
        <v>101368246</v>
      </c>
      <c r="J79" s="36">
        <v>73750000</v>
      </c>
      <c r="K79" s="37">
        <v>30250000</v>
      </c>
    </row>
    <row r="80" spans="1:11" ht="13.15" customHeight="1" x14ac:dyDescent="0.25">
      <c r="A80" s="35" t="s">
        <v>24</v>
      </c>
      <c r="B80" s="28" t="s">
        <v>20</v>
      </c>
      <c r="C80" s="36">
        <v>6780191</v>
      </c>
      <c r="D80" s="36">
        <v>27277934</v>
      </c>
      <c r="E80" s="37">
        <v>38721407</v>
      </c>
      <c r="F80" s="38">
        <v>39840350</v>
      </c>
      <c r="G80" s="36">
        <v>19751096</v>
      </c>
      <c r="H80" s="39">
        <v>19751096</v>
      </c>
      <c r="I80" s="40">
        <v>62353526</v>
      </c>
      <c r="J80" s="36">
        <v>54900000</v>
      </c>
      <c r="K80" s="37">
        <v>87500020</v>
      </c>
    </row>
    <row r="81" spans="1:11" ht="13.15" customHeight="1" x14ac:dyDescent="0.25">
      <c r="A81" s="35" t="s">
        <v>25</v>
      </c>
      <c r="B81" s="28" t="s">
        <v>20</v>
      </c>
      <c r="C81" s="36">
        <v>772479</v>
      </c>
      <c r="D81" s="36">
        <v>769020</v>
      </c>
      <c r="E81" s="37"/>
      <c r="F81" s="38">
        <v>1500000</v>
      </c>
      <c r="G81" s="36">
        <v>1000000</v>
      </c>
      <c r="H81" s="39">
        <v>1000000</v>
      </c>
      <c r="I81" s="40">
        <v>2500000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138310</v>
      </c>
      <c r="D84" s="41">
        <v>903265</v>
      </c>
      <c r="E84" s="42">
        <v>137118</v>
      </c>
      <c r="F84" s="43">
        <v>6000000</v>
      </c>
      <c r="G84" s="41">
        <v>6000000</v>
      </c>
      <c r="H84" s="44">
        <v>6000000</v>
      </c>
      <c r="I84" s="45">
        <v>2500000</v>
      </c>
      <c r="J84" s="41">
        <v>2500000</v>
      </c>
      <c r="K84" s="42">
        <v>2750000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43312787</v>
      </c>
      <c r="D85" s="29">
        <f t="shared" ref="D85:K85" si="15">SUM(D76:D84)</f>
        <v>72681832</v>
      </c>
      <c r="E85" s="30">
        <f t="shared" si="15"/>
        <v>69724096</v>
      </c>
      <c r="F85" s="31">
        <f t="shared" si="15"/>
        <v>130621096</v>
      </c>
      <c r="G85" s="29">
        <f t="shared" si="15"/>
        <v>96055423</v>
      </c>
      <c r="H85" s="32">
        <f t="shared" si="15"/>
        <v>96055423</v>
      </c>
      <c r="I85" s="33">
        <f t="shared" si="15"/>
        <v>209532635</v>
      </c>
      <c r="J85" s="29">
        <f t="shared" si="15"/>
        <v>176050000</v>
      </c>
      <c r="K85" s="30">
        <f t="shared" si="15"/>
        <v>159706020</v>
      </c>
    </row>
    <row r="86" spans="1:11" ht="13.15" customHeight="1" x14ac:dyDescent="0.25">
      <c r="A86" s="47" t="s">
        <v>31</v>
      </c>
      <c r="B86" s="48" t="s">
        <v>20</v>
      </c>
      <c r="C86" s="36">
        <v>6526899</v>
      </c>
      <c r="D86" s="36">
        <v>7231886</v>
      </c>
      <c r="E86" s="37">
        <v>6973880</v>
      </c>
      <c r="F86" s="38">
        <v>13980000</v>
      </c>
      <c r="G86" s="36">
        <v>17206958</v>
      </c>
      <c r="H86" s="39">
        <v>17206958</v>
      </c>
      <c r="I86" s="40">
        <v>47679003</v>
      </c>
      <c r="J86" s="36">
        <v>44420550</v>
      </c>
      <c r="K86" s="37">
        <v>8400000</v>
      </c>
    </row>
    <row r="87" spans="1:11" ht="13.15" customHeight="1" x14ac:dyDescent="0.25">
      <c r="A87" s="47" t="s">
        <v>32</v>
      </c>
      <c r="B87" s="28" t="s">
        <v>20</v>
      </c>
      <c r="C87" s="41">
        <v>1720346</v>
      </c>
      <c r="D87" s="41">
        <v>32464265</v>
      </c>
      <c r="E87" s="42">
        <v>1855730</v>
      </c>
      <c r="F87" s="43">
        <v>4211030</v>
      </c>
      <c r="G87" s="41">
        <v>6182421</v>
      </c>
      <c r="H87" s="44">
        <v>6182421</v>
      </c>
      <c r="I87" s="45">
        <v>4650000</v>
      </c>
      <c r="J87" s="41">
        <v>1200000</v>
      </c>
      <c r="K87" s="42">
        <v>1000000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8247245</v>
      </c>
      <c r="D88" s="49">
        <f t="shared" si="16"/>
        <v>39696151</v>
      </c>
      <c r="E88" s="50">
        <f t="shared" si="16"/>
        <v>8829610</v>
      </c>
      <c r="F88" s="51">
        <f t="shared" si="16"/>
        <v>18191030</v>
      </c>
      <c r="G88" s="49">
        <f t="shared" si="16"/>
        <v>23389379</v>
      </c>
      <c r="H88" s="52">
        <f t="shared" si="16"/>
        <v>23389379</v>
      </c>
      <c r="I88" s="53">
        <f t="shared" si="16"/>
        <v>52329003</v>
      </c>
      <c r="J88" s="49">
        <f t="shared" si="16"/>
        <v>45620550</v>
      </c>
      <c r="K88" s="50">
        <f t="shared" si="16"/>
        <v>9400000</v>
      </c>
    </row>
    <row r="89" spans="1:11" ht="13.15" customHeight="1" x14ac:dyDescent="0.25">
      <c r="A89" s="46" t="s">
        <v>94</v>
      </c>
      <c r="B89" s="28" t="s">
        <v>20</v>
      </c>
      <c r="C89" s="36">
        <v>262826</v>
      </c>
      <c r="D89" s="36"/>
      <c r="E89" s="37">
        <v>275982</v>
      </c>
      <c r="F89" s="38">
        <v>5781000</v>
      </c>
      <c r="G89" s="36">
        <v>7482852</v>
      </c>
      <c r="H89" s="39">
        <v>7482852</v>
      </c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>
        <v>3275750</v>
      </c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>
        <v>5785102</v>
      </c>
      <c r="D91" s="41">
        <v>5081843</v>
      </c>
      <c r="E91" s="42">
        <v>4851719</v>
      </c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9060852</v>
      </c>
      <c r="D92" s="29">
        <f t="shared" si="17"/>
        <v>5081843</v>
      </c>
      <c r="E92" s="30">
        <f t="shared" si="17"/>
        <v>4851719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3018436</v>
      </c>
      <c r="D93" s="36">
        <v>17692836</v>
      </c>
      <c r="E93" s="37">
        <v>5211375</v>
      </c>
      <c r="F93" s="38">
        <v>5500000</v>
      </c>
      <c r="G93" s="36">
        <v>9480724</v>
      </c>
      <c r="H93" s="39">
        <v>9480724</v>
      </c>
      <c r="I93" s="40">
        <v>38150000</v>
      </c>
      <c r="J93" s="36">
        <v>40300000</v>
      </c>
      <c r="K93" s="37">
        <v>2600000</v>
      </c>
    </row>
    <row r="94" spans="1:11" ht="13.15" customHeight="1" x14ac:dyDescent="0.25">
      <c r="A94" s="47" t="s">
        <v>38</v>
      </c>
      <c r="B94" s="28" t="s">
        <v>20</v>
      </c>
      <c r="C94" s="41">
        <v>1874116</v>
      </c>
      <c r="D94" s="41"/>
      <c r="E94" s="42"/>
      <c r="F94" s="43">
        <v>1000000</v>
      </c>
      <c r="G94" s="41">
        <v>350000</v>
      </c>
      <c r="H94" s="44">
        <v>350000</v>
      </c>
      <c r="I94" s="45">
        <v>3650000</v>
      </c>
      <c r="J94" s="41">
        <v>3000000</v>
      </c>
      <c r="K94" s="42">
        <v>3000000</v>
      </c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4892552</v>
      </c>
      <c r="D95" s="49">
        <f t="shared" si="18"/>
        <v>17692836</v>
      </c>
      <c r="E95" s="50">
        <f t="shared" si="18"/>
        <v>5211375</v>
      </c>
      <c r="F95" s="51">
        <f t="shared" si="18"/>
        <v>6500000</v>
      </c>
      <c r="G95" s="49">
        <f t="shared" si="18"/>
        <v>9830724</v>
      </c>
      <c r="H95" s="52">
        <f t="shared" si="18"/>
        <v>9830724</v>
      </c>
      <c r="I95" s="53">
        <f t="shared" si="18"/>
        <v>41800000</v>
      </c>
      <c r="J95" s="49">
        <f t="shared" si="18"/>
        <v>43300000</v>
      </c>
      <c r="K95" s="50">
        <f t="shared" si="18"/>
        <v>5600000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>
        <v>207100</v>
      </c>
      <c r="F96" s="38">
        <v>250000</v>
      </c>
      <c r="G96" s="36">
        <v>350000</v>
      </c>
      <c r="H96" s="39">
        <v>350000</v>
      </c>
      <c r="I96" s="40">
        <v>250000</v>
      </c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6576843</v>
      </c>
      <c r="D100" s="1">
        <v>3209933</v>
      </c>
      <c r="E100" s="2"/>
      <c r="F100" s="3">
        <v>1000000</v>
      </c>
      <c r="G100" s="1">
        <v>1000000</v>
      </c>
      <c r="H100" s="4">
        <v>1000000</v>
      </c>
      <c r="I100" s="5">
        <v>500000</v>
      </c>
      <c r="J100" s="1">
        <v>500000</v>
      </c>
      <c r="K100" s="2">
        <v>1000000</v>
      </c>
    </row>
    <row r="101" spans="1:11" ht="13.15" customHeight="1" x14ac:dyDescent="0.25">
      <c r="A101" s="46" t="s">
        <v>44</v>
      </c>
      <c r="B101" s="28" t="s">
        <v>20</v>
      </c>
      <c r="C101" s="36">
        <v>169422</v>
      </c>
      <c r="D101" s="36">
        <v>93164</v>
      </c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392941086</v>
      </c>
      <c r="D110" s="29">
        <f t="shared" ref="D110:K110" si="21">D120+D123+D124+D127+D130+D131+SUM(D134:D140)+D143</f>
        <v>340169615</v>
      </c>
      <c r="E110" s="30">
        <f t="shared" si="21"/>
        <v>321989333</v>
      </c>
      <c r="F110" s="31">
        <f t="shared" si="21"/>
        <v>504799865</v>
      </c>
      <c r="G110" s="29">
        <f t="shared" si="21"/>
        <v>491726021</v>
      </c>
      <c r="H110" s="32">
        <f t="shared" si="21"/>
        <v>491726021</v>
      </c>
      <c r="I110" s="33">
        <f t="shared" si="21"/>
        <v>599345303</v>
      </c>
      <c r="J110" s="29">
        <f t="shared" si="21"/>
        <v>586441524</v>
      </c>
      <c r="K110" s="30">
        <f t="shared" si="21"/>
        <v>562080145</v>
      </c>
    </row>
    <row r="111" spans="1:11" ht="13.15" customHeight="1" x14ac:dyDescent="0.25">
      <c r="A111" s="35" t="s">
        <v>19</v>
      </c>
      <c r="B111" s="28" t="s">
        <v>20</v>
      </c>
      <c r="C111" s="36">
        <v>71753659</v>
      </c>
      <c r="D111" s="36">
        <v>50839932</v>
      </c>
      <c r="E111" s="37">
        <v>58813392</v>
      </c>
      <c r="F111" s="38">
        <v>67500000</v>
      </c>
      <c r="G111" s="36">
        <v>85483537</v>
      </c>
      <c r="H111" s="39">
        <v>85483537</v>
      </c>
      <c r="I111" s="40">
        <v>73857950</v>
      </c>
      <c r="J111" s="36">
        <v>88800000</v>
      </c>
      <c r="K111" s="37">
        <v>66256000</v>
      </c>
    </row>
    <row r="112" spans="1:11" ht="13.15" customHeight="1" x14ac:dyDescent="0.25">
      <c r="A112" s="35" t="s">
        <v>21</v>
      </c>
      <c r="B112" s="28" t="s">
        <v>20</v>
      </c>
      <c r="C112" s="36">
        <v>1307457</v>
      </c>
      <c r="D112" s="36">
        <v>13500</v>
      </c>
      <c r="E112" s="37">
        <v>290596</v>
      </c>
      <c r="F112" s="38">
        <v>2600000</v>
      </c>
      <c r="G112" s="36">
        <v>7200000</v>
      </c>
      <c r="H112" s="39">
        <v>7200000</v>
      </c>
      <c r="I112" s="40">
        <v>4050000</v>
      </c>
      <c r="J112" s="36">
        <v>2800000</v>
      </c>
      <c r="K112" s="37">
        <v>300000</v>
      </c>
    </row>
    <row r="113" spans="1:11" ht="13.15" customHeight="1" x14ac:dyDescent="0.25">
      <c r="A113" s="35" t="s">
        <v>22</v>
      </c>
      <c r="B113" s="28" t="s">
        <v>20</v>
      </c>
      <c r="C113" s="36">
        <v>39818752</v>
      </c>
      <c r="D113" s="36">
        <v>65067478</v>
      </c>
      <c r="E113" s="37">
        <v>74152287</v>
      </c>
      <c r="F113" s="38">
        <v>112113013</v>
      </c>
      <c r="G113" s="36">
        <v>99464658</v>
      </c>
      <c r="H113" s="39">
        <v>99464658</v>
      </c>
      <c r="I113" s="40">
        <v>83793249</v>
      </c>
      <c r="J113" s="36">
        <v>130402792</v>
      </c>
      <c r="K113" s="37">
        <v>193103624</v>
      </c>
    </row>
    <row r="114" spans="1:11" ht="13.15" customHeight="1" x14ac:dyDescent="0.25">
      <c r="A114" s="35" t="s">
        <v>23</v>
      </c>
      <c r="B114" s="28" t="s">
        <v>20</v>
      </c>
      <c r="C114" s="36">
        <v>35035844</v>
      </c>
      <c r="D114" s="36">
        <v>38194679</v>
      </c>
      <c r="E114" s="37">
        <v>80666388</v>
      </c>
      <c r="F114" s="38">
        <v>138953500</v>
      </c>
      <c r="G114" s="36">
        <v>97898772</v>
      </c>
      <c r="H114" s="39">
        <v>97898772</v>
      </c>
      <c r="I114" s="40">
        <v>185201590</v>
      </c>
      <c r="J114" s="36">
        <v>138210000</v>
      </c>
      <c r="K114" s="37">
        <v>137770000</v>
      </c>
    </row>
    <row r="115" spans="1:11" ht="13.15" customHeight="1" x14ac:dyDescent="0.25">
      <c r="A115" s="35" t="s">
        <v>24</v>
      </c>
      <c r="B115" s="28" t="s">
        <v>20</v>
      </c>
      <c r="C115" s="36">
        <v>35628392</v>
      </c>
      <c r="D115" s="36">
        <v>56938755</v>
      </c>
      <c r="E115" s="37">
        <v>39809125</v>
      </c>
      <c r="F115" s="38">
        <v>46340350</v>
      </c>
      <c r="G115" s="36">
        <v>29867877</v>
      </c>
      <c r="H115" s="39">
        <v>29867877</v>
      </c>
      <c r="I115" s="40">
        <v>68103526</v>
      </c>
      <c r="J115" s="36">
        <v>60900000</v>
      </c>
      <c r="K115" s="37">
        <v>93500020</v>
      </c>
    </row>
    <row r="116" spans="1:11" ht="13.15" customHeight="1" x14ac:dyDescent="0.25">
      <c r="A116" s="35" t="s">
        <v>25</v>
      </c>
      <c r="B116" s="28" t="s">
        <v>20</v>
      </c>
      <c r="C116" s="36">
        <v>10236694</v>
      </c>
      <c r="D116" s="36">
        <v>6098733</v>
      </c>
      <c r="E116" s="37">
        <v>7463368</v>
      </c>
      <c r="F116" s="38">
        <v>62000000</v>
      </c>
      <c r="G116" s="36">
        <v>87693923</v>
      </c>
      <c r="H116" s="39">
        <v>87693923</v>
      </c>
      <c r="I116" s="40">
        <v>30099985</v>
      </c>
      <c r="J116" s="36">
        <v>25700000</v>
      </c>
      <c r="K116" s="37">
        <v>26500000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268824</v>
      </c>
      <c r="D119" s="41">
        <v>985378</v>
      </c>
      <c r="E119" s="42">
        <v>137118</v>
      </c>
      <c r="F119" s="43">
        <v>8000000</v>
      </c>
      <c r="G119" s="41">
        <v>8000000</v>
      </c>
      <c r="H119" s="44">
        <v>8000000</v>
      </c>
      <c r="I119" s="45">
        <v>6500000</v>
      </c>
      <c r="J119" s="41">
        <v>6500000</v>
      </c>
      <c r="K119" s="42">
        <v>4750000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194049622</v>
      </c>
      <c r="D120" s="29">
        <f t="shared" ref="D120:K120" si="22">SUM(D111:D119)</f>
        <v>218138455</v>
      </c>
      <c r="E120" s="30">
        <f t="shared" si="22"/>
        <v>261332274</v>
      </c>
      <c r="F120" s="31">
        <f t="shared" si="22"/>
        <v>437506863</v>
      </c>
      <c r="G120" s="29">
        <f t="shared" si="22"/>
        <v>415608767</v>
      </c>
      <c r="H120" s="32">
        <f t="shared" si="22"/>
        <v>415608767</v>
      </c>
      <c r="I120" s="33">
        <f t="shared" si="22"/>
        <v>451606300</v>
      </c>
      <c r="J120" s="29">
        <f t="shared" si="22"/>
        <v>453312792</v>
      </c>
      <c r="K120" s="30">
        <f t="shared" si="22"/>
        <v>522179644</v>
      </c>
    </row>
    <row r="121" spans="1:11" ht="13.15" customHeight="1" x14ac:dyDescent="0.25">
      <c r="A121" s="47" t="s">
        <v>31</v>
      </c>
      <c r="B121" s="48" t="s">
        <v>20</v>
      </c>
      <c r="C121" s="36">
        <v>11945903</v>
      </c>
      <c r="D121" s="36">
        <v>9938020</v>
      </c>
      <c r="E121" s="37">
        <v>11446285</v>
      </c>
      <c r="F121" s="38">
        <v>15380000</v>
      </c>
      <c r="G121" s="36">
        <v>18655803</v>
      </c>
      <c r="H121" s="39">
        <v>18655803</v>
      </c>
      <c r="I121" s="40">
        <v>49229003</v>
      </c>
      <c r="J121" s="36">
        <v>44420550</v>
      </c>
      <c r="K121" s="37">
        <v>8400000</v>
      </c>
    </row>
    <row r="122" spans="1:11" ht="13.15" customHeight="1" x14ac:dyDescent="0.25">
      <c r="A122" s="47" t="s">
        <v>32</v>
      </c>
      <c r="B122" s="28" t="s">
        <v>20</v>
      </c>
      <c r="C122" s="41">
        <v>4297856</v>
      </c>
      <c r="D122" s="41">
        <v>18552012</v>
      </c>
      <c r="E122" s="42">
        <v>2431533</v>
      </c>
      <c r="F122" s="43">
        <v>8211030</v>
      </c>
      <c r="G122" s="41">
        <v>7002384</v>
      </c>
      <c r="H122" s="44">
        <v>7002384</v>
      </c>
      <c r="I122" s="45">
        <v>4900000</v>
      </c>
      <c r="J122" s="41">
        <v>3200000</v>
      </c>
      <c r="K122" s="42">
        <v>1250000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16243759</v>
      </c>
      <c r="D123" s="49">
        <f t="shared" si="23"/>
        <v>28490032</v>
      </c>
      <c r="E123" s="50">
        <f t="shared" si="23"/>
        <v>13877818</v>
      </c>
      <c r="F123" s="51">
        <f t="shared" si="23"/>
        <v>23591030</v>
      </c>
      <c r="G123" s="49">
        <f t="shared" si="23"/>
        <v>25658187</v>
      </c>
      <c r="H123" s="52">
        <f t="shared" si="23"/>
        <v>25658187</v>
      </c>
      <c r="I123" s="53">
        <f t="shared" si="23"/>
        <v>54129003</v>
      </c>
      <c r="J123" s="49">
        <f t="shared" si="23"/>
        <v>47620550</v>
      </c>
      <c r="K123" s="50">
        <f t="shared" si="23"/>
        <v>9650000</v>
      </c>
    </row>
    <row r="124" spans="1:11" ht="13.15" customHeight="1" x14ac:dyDescent="0.25">
      <c r="A124" s="46" t="s">
        <v>94</v>
      </c>
      <c r="B124" s="28" t="s">
        <v>20</v>
      </c>
      <c r="C124" s="36">
        <v>262826</v>
      </c>
      <c r="D124" s="36"/>
      <c r="E124" s="37">
        <v>275982</v>
      </c>
      <c r="F124" s="38">
        <v>5781000</v>
      </c>
      <c r="G124" s="36">
        <v>7482852</v>
      </c>
      <c r="H124" s="39">
        <v>7482852</v>
      </c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6956931</v>
      </c>
      <c r="D125" s="1">
        <v>1400000</v>
      </c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7791425</v>
      </c>
      <c r="D126" s="41">
        <v>5081843</v>
      </c>
      <c r="E126" s="42">
        <v>4851719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14748356</v>
      </c>
      <c r="D127" s="29">
        <f t="shared" si="24"/>
        <v>6481843</v>
      </c>
      <c r="E127" s="30">
        <f t="shared" si="24"/>
        <v>4851719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78795609</v>
      </c>
      <c r="D128" s="36">
        <v>49180349</v>
      </c>
      <c r="E128" s="37">
        <v>23889710</v>
      </c>
      <c r="F128" s="38">
        <v>5800000</v>
      </c>
      <c r="G128" s="36">
        <v>9718722</v>
      </c>
      <c r="H128" s="39">
        <v>9718722</v>
      </c>
      <c r="I128" s="40">
        <v>40300000</v>
      </c>
      <c r="J128" s="36">
        <v>48800000</v>
      </c>
      <c r="K128" s="37">
        <v>3100000</v>
      </c>
    </row>
    <row r="129" spans="1:11" ht="13.15" customHeight="1" x14ac:dyDescent="0.25">
      <c r="A129" s="47" t="s">
        <v>38</v>
      </c>
      <c r="B129" s="28" t="s">
        <v>20</v>
      </c>
      <c r="C129" s="41">
        <v>50688780</v>
      </c>
      <c r="D129" s="41">
        <v>13399004</v>
      </c>
      <c r="E129" s="42"/>
      <c r="F129" s="43">
        <v>1000000</v>
      </c>
      <c r="G129" s="41">
        <v>1320205</v>
      </c>
      <c r="H129" s="44">
        <v>1320205</v>
      </c>
      <c r="I129" s="45">
        <v>3650000</v>
      </c>
      <c r="J129" s="41">
        <v>3000000</v>
      </c>
      <c r="K129" s="42">
        <v>3000000</v>
      </c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129484389</v>
      </c>
      <c r="D130" s="49">
        <f t="shared" si="25"/>
        <v>62579353</v>
      </c>
      <c r="E130" s="50">
        <f t="shared" si="25"/>
        <v>23889710</v>
      </c>
      <c r="F130" s="51">
        <f t="shared" si="25"/>
        <v>6800000</v>
      </c>
      <c r="G130" s="49">
        <f t="shared" si="25"/>
        <v>11038927</v>
      </c>
      <c r="H130" s="52">
        <f t="shared" si="25"/>
        <v>11038927</v>
      </c>
      <c r="I130" s="53">
        <f t="shared" si="25"/>
        <v>43950000</v>
      </c>
      <c r="J130" s="49">
        <f t="shared" si="25"/>
        <v>51800000</v>
      </c>
      <c r="K130" s="50">
        <f t="shared" si="25"/>
        <v>6100000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>
        <v>207100</v>
      </c>
      <c r="F131" s="38">
        <v>250000</v>
      </c>
      <c r="G131" s="36">
        <v>350000</v>
      </c>
      <c r="H131" s="39">
        <v>350000</v>
      </c>
      <c r="I131" s="40">
        <v>250000</v>
      </c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6931180</v>
      </c>
      <c r="D135" s="1">
        <v>5139921</v>
      </c>
      <c r="E135" s="2">
        <v>5813501</v>
      </c>
      <c r="F135" s="3">
        <v>6770000</v>
      </c>
      <c r="G135" s="1">
        <v>8486157</v>
      </c>
      <c r="H135" s="4">
        <v>8486157</v>
      </c>
      <c r="I135" s="5">
        <v>4770000</v>
      </c>
      <c r="J135" s="1">
        <v>5770000</v>
      </c>
      <c r="K135" s="2">
        <v>4500000</v>
      </c>
    </row>
    <row r="136" spans="1:11" ht="13.15" customHeight="1" x14ac:dyDescent="0.25">
      <c r="A136" s="46" t="s">
        <v>44</v>
      </c>
      <c r="B136" s="28" t="s">
        <v>20</v>
      </c>
      <c r="C136" s="36">
        <v>3297755</v>
      </c>
      <c r="D136" s="36">
        <v>3880432</v>
      </c>
      <c r="E136" s="37">
        <v>1396915</v>
      </c>
      <c r="F136" s="38">
        <v>770000</v>
      </c>
      <c r="G136" s="36">
        <v>2837944</v>
      </c>
      <c r="H136" s="39">
        <v>2837944</v>
      </c>
      <c r="I136" s="40">
        <v>1910000</v>
      </c>
      <c r="J136" s="36">
        <v>1825000</v>
      </c>
      <c r="K136" s="37">
        <v>1365000</v>
      </c>
    </row>
    <row r="137" spans="1:11" ht="13.15" customHeight="1" x14ac:dyDescent="0.25">
      <c r="A137" s="46" t="s">
        <v>45</v>
      </c>
      <c r="B137" s="28" t="s">
        <v>20</v>
      </c>
      <c r="C137" s="36">
        <v>11883154</v>
      </c>
      <c r="D137" s="36">
        <v>10928981</v>
      </c>
      <c r="E137" s="37">
        <v>8627119</v>
      </c>
      <c r="F137" s="38">
        <v>13165000</v>
      </c>
      <c r="G137" s="36">
        <v>10416162</v>
      </c>
      <c r="H137" s="39">
        <v>10416162</v>
      </c>
      <c r="I137" s="40">
        <v>22730000</v>
      </c>
      <c r="J137" s="36">
        <v>14613182</v>
      </c>
      <c r="K137" s="37">
        <v>7685501</v>
      </c>
    </row>
    <row r="138" spans="1:11" ht="13.15" customHeight="1" x14ac:dyDescent="0.25">
      <c r="A138" s="46" t="s">
        <v>46</v>
      </c>
      <c r="B138" s="48" t="s">
        <v>20</v>
      </c>
      <c r="C138" s="36">
        <v>16040045</v>
      </c>
      <c r="D138" s="36">
        <v>4530598</v>
      </c>
      <c r="E138" s="37">
        <v>1717195</v>
      </c>
      <c r="F138" s="38">
        <v>10165972</v>
      </c>
      <c r="G138" s="36">
        <v>9847025</v>
      </c>
      <c r="H138" s="39">
        <v>9847025</v>
      </c>
      <c r="I138" s="40">
        <v>20000000</v>
      </c>
      <c r="J138" s="36">
        <v>11500000</v>
      </c>
      <c r="K138" s="37">
        <v>10600000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392941086</v>
      </c>
      <c r="D144" s="62">
        <f t="shared" si="28"/>
        <v>340169615</v>
      </c>
      <c r="E144" s="63">
        <f t="shared" si="28"/>
        <v>321989333</v>
      </c>
      <c r="F144" s="64">
        <f t="shared" si="28"/>
        <v>504799865</v>
      </c>
      <c r="G144" s="62">
        <f t="shared" si="28"/>
        <v>491726021</v>
      </c>
      <c r="H144" s="65">
        <f t="shared" si="28"/>
        <v>491726021</v>
      </c>
      <c r="I144" s="66">
        <f t="shared" si="28"/>
        <v>599345303</v>
      </c>
      <c r="J144" s="62">
        <f t="shared" si="28"/>
        <v>586441524</v>
      </c>
      <c r="K144" s="63">
        <f t="shared" si="28"/>
        <v>562080145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5853185815</v>
      </c>
      <c r="D146" s="29">
        <f t="shared" ref="D146:K146" si="29">D156+D159+D160+D163+D166+D167+SUM(D170:D176)+D179</f>
        <v>5987576141</v>
      </c>
      <c r="E146" s="30">
        <f t="shared" si="29"/>
        <v>6044176387</v>
      </c>
      <c r="F146" s="31">
        <f t="shared" si="29"/>
        <v>6436611582</v>
      </c>
      <c r="G146" s="29">
        <f t="shared" si="29"/>
        <v>6298304154</v>
      </c>
      <c r="H146" s="32">
        <f t="shared" si="29"/>
        <v>6298304154</v>
      </c>
      <c r="I146" s="33">
        <f t="shared" si="29"/>
        <v>6648241659</v>
      </c>
      <c r="J146" s="29">
        <f t="shared" si="29"/>
        <v>6975288135</v>
      </c>
      <c r="K146" s="30">
        <f t="shared" si="29"/>
        <v>7267586214</v>
      </c>
    </row>
    <row r="147" spans="1:11" ht="13.15" customHeight="1" x14ac:dyDescent="0.25">
      <c r="A147" s="35" t="s">
        <v>19</v>
      </c>
      <c r="B147" s="28" t="s">
        <v>20</v>
      </c>
      <c r="C147" s="36">
        <v>786531019</v>
      </c>
      <c r="D147" s="36">
        <v>835803228</v>
      </c>
      <c r="E147" s="37">
        <v>857534055</v>
      </c>
      <c r="F147" s="38">
        <v>846054384</v>
      </c>
      <c r="G147" s="36">
        <v>889682786</v>
      </c>
      <c r="H147" s="39">
        <v>889682786</v>
      </c>
      <c r="I147" s="40">
        <v>908343491</v>
      </c>
      <c r="J147" s="36">
        <v>939350348</v>
      </c>
      <c r="K147" s="37">
        <v>946229484</v>
      </c>
    </row>
    <row r="148" spans="1:11" ht="13.15" customHeight="1" x14ac:dyDescent="0.25">
      <c r="A148" s="35" t="s">
        <v>21</v>
      </c>
      <c r="B148" s="28" t="s">
        <v>20</v>
      </c>
      <c r="C148" s="36">
        <v>16307309</v>
      </c>
      <c r="D148" s="36">
        <v>35982243</v>
      </c>
      <c r="E148" s="37">
        <v>35188781</v>
      </c>
      <c r="F148" s="38">
        <v>16651086</v>
      </c>
      <c r="G148" s="36">
        <v>41325835</v>
      </c>
      <c r="H148" s="39">
        <v>41325835</v>
      </c>
      <c r="I148" s="40">
        <v>44270371</v>
      </c>
      <c r="J148" s="36">
        <v>45920688</v>
      </c>
      <c r="K148" s="37">
        <v>45025019</v>
      </c>
    </row>
    <row r="149" spans="1:11" ht="13.15" customHeight="1" x14ac:dyDescent="0.25">
      <c r="A149" s="35" t="s">
        <v>22</v>
      </c>
      <c r="B149" s="28" t="s">
        <v>20</v>
      </c>
      <c r="C149" s="36">
        <v>932114016</v>
      </c>
      <c r="D149" s="36">
        <v>992044730</v>
      </c>
      <c r="E149" s="37">
        <v>994051683</v>
      </c>
      <c r="F149" s="38">
        <v>1103157525</v>
      </c>
      <c r="G149" s="36">
        <v>1060306334</v>
      </c>
      <c r="H149" s="39">
        <v>1060306334</v>
      </c>
      <c r="I149" s="40">
        <v>1109561177</v>
      </c>
      <c r="J149" s="36">
        <v>1204044030</v>
      </c>
      <c r="K149" s="37">
        <v>1359790919</v>
      </c>
    </row>
    <row r="150" spans="1:11" ht="13.15" customHeight="1" x14ac:dyDescent="0.25">
      <c r="A150" s="35" t="s">
        <v>23</v>
      </c>
      <c r="B150" s="28" t="s">
        <v>20</v>
      </c>
      <c r="C150" s="36">
        <v>1391740088</v>
      </c>
      <c r="D150" s="36">
        <v>1389284086</v>
      </c>
      <c r="E150" s="37">
        <v>1408325391</v>
      </c>
      <c r="F150" s="38">
        <v>1500273707</v>
      </c>
      <c r="G150" s="36">
        <v>1454898312</v>
      </c>
      <c r="H150" s="39">
        <v>1454898312</v>
      </c>
      <c r="I150" s="40">
        <v>1586721017</v>
      </c>
      <c r="J150" s="36">
        <v>1669416979</v>
      </c>
      <c r="K150" s="37">
        <v>1749452381</v>
      </c>
    </row>
    <row r="151" spans="1:11" ht="13.15" customHeight="1" x14ac:dyDescent="0.25">
      <c r="A151" s="35" t="s">
        <v>24</v>
      </c>
      <c r="B151" s="28" t="s">
        <v>20</v>
      </c>
      <c r="C151" s="36">
        <v>997701341</v>
      </c>
      <c r="D151" s="36">
        <v>1051417614</v>
      </c>
      <c r="E151" s="37">
        <v>1050571856</v>
      </c>
      <c r="F151" s="38">
        <v>1064220851</v>
      </c>
      <c r="G151" s="36">
        <v>1045107253</v>
      </c>
      <c r="H151" s="39">
        <v>1045107253</v>
      </c>
      <c r="I151" s="40">
        <v>1076465007</v>
      </c>
      <c r="J151" s="36">
        <v>1099149404</v>
      </c>
      <c r="K151" s="37">
        <v>1152905198</v>
      </c>
    </row>
    <row r="152" spans="1:11" ht="13.15" customHeight="1" x14ac:dyDescent="0.25">
      <c r="A152" s="35" t="s">
        <v>25</v>
      </c>
      <c r="B152" s="28" t="s">
        <v>20</v>
      </c>
      <c r="C152" s="36">
        <v>55643028</v>
      </c>
      <c r="D152" s="36">
        <v>59651845</v>
      </c>
      <c r="E152" s="37">
        <v>57683839</v>
      </c>
      <c r="F152" s="38">
        <v>127371622</v>
      </c>
      <c r="G152" s="36">
        <v>143030335</v>
      </c>
      <c r="H152" s="39">
        <v>143030335</v>
      </c>
      <c r="I152" s="40">
        <v>170688996</v>
      </c>
      <c r="J152" s="36">
        <v>193850021</v>
      </c>
      <c r="K152" s="37">
        <v>217709483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>
        <v>6251074</v>
      </c>
      <c r="F153" s="38"/>
      <c r="G153" s="36">
        <v>6251074</v>
      </c>
      <c r="H153" s="39">
        <v>6251074</v>
      </c>
      <c r="I153" s="40">
        <v>6251074</v>
      </c>
      <c r="J153" s="36">
        <v>6251074</v>
      </c>
      <c r="K153" s="37">
        <v>6251074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1206693</v>
      </c>
      <c r="D155" s="41">
        <v>1413468</v>
      </c>
      <c r="E155" s="42">
        <v>1128887</v>
      </c>
      <c r="F155" s="43">
        <v>12789079</v>
      </c>
      <c r="G155" s="41">
        <v>13760305</v>
      </c>
      <c r="H155" s="44">
        <v>13760305</v>
      </c>
      <c r="I155" s="45">
        <v>20662074</v>
      </c>
      <c r="J155" s="41">
        <v>28539917</v>
      </c>
      <c r="K155" s="42">
        <v>34642871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4181243494</v>
      </c>
      <c r="D156" s="36">
        <f t="shared" ref="D156:K156" si="30">SUM(D147:D155)</f>
        <v>4365597214</v>
      </c>
      <c r="E156" s="37">
        <f t="shared" si="30"/>
        <v>4410735566</v>
      </c>
      <c r="F156" s="38">
        <f t="shared" si="30"/>
        <v>4670518254</v>
      </c>
      <c r="G156" s="36">
        <f t="shared" si="30"/>
        <v>4654362234</v>
      </c>
      <c r="H156" s="39">
        <f t="shared" si="30"/>
        <v>4654362234</v>
      </c>
      <c r="I156" s="40">
        <f t="shared" si="30"/>
        <v>4922963207</v>
      </c>
      <c r="J156" s="36">
        <f t="shared" si="30"/>
        <v>5186522461</v>
      </c>
      <c r="K156" s="37">
        <f t="shared" si="30"/>
        <v>5512006429</v>
      </c>
    </row>
    <row r="157" spans="1:11" ht="0.95" customHeight="1" x14ac:dyDescent="0.25">
      <c r="A157" s="47"/>
      <c r="B157" s="48" t="s">
        <v>20</v>
      </c>
      <c r="C157" s="36">
        <v>93240073</v>
      </c>
      <c r="D157" s="36">
        <v>131815523</v>
      </c>
      <c r="E157" s="37">
        <v>140353077</v>
      </c>
      <c r="F157" s="38">
        <v>160805996</v>
      </c>
      <c r="G157" s="36">
        <v>159476568</v>
      </c>
      <c r="H157" s="39">
        <v>159476568</v>
      </c>
      <c r="I157" s="40">
        <v>206075785</v>
      </c>
      <c r="J157" s="36">
        <v>247465344</v>
      </c>
      <c r="K157" s="37">
        <v>250675116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93240073</v>
      </c>
      <c r="D159" s="36">
        <v>131815523</v>
      </c>
      <c r="E159" s="37">
        <v>140353077</v>
      </c>
      <c r="F159" s="38">
        <v>160805996</v>
      </c>
      <c r="G159" s="36">
        <v>159476568</v>
      </c>
      <c r="H159" s="39">
        <v>159476568</v>
      </c>
      <c r="I159" s="40">
        <v>206075785</v>
      </c>
      <c r="J159" s="36">
        <v>247465344</v>
      </c>
      <c r="K159" s="37">
        <v>250675116</v>
      </c>
    </row>
    <row r="160" spans="1:11" ht="13.15" customHeight="1" x14ac:dyDescent="0.25">
      <c r="A160" s="46" t="s">
        <v>94</v>
      </c>
      <c r="B160" s="28" t="s">
        <v>20</v>
      </c>
      <c r="C160" s="36">
        <v>1036828</v>
      </c>
      <c r="D160" s="36">
        <v>1036828</v>
      </c>
      <c r="E160" s="37">
        <v>1312802</v>
      </c>
      <c r="F160" s="38">
        <v>3536828</v>
      </c>
      <c r="G160" s="36">
        <v>1312677</v>
      </c>
      <c r="H160" s="39">
        <v>1312677</v>
      </c>
      <c r="I160" s="40">
        <v>1312539</v>
      </c>
      <c r="J160" s="36">
        <v>1312395</v>
      </c>
      <c r="K160" s="37">
        <v>1312245</v>
      </c>
    </row>
    <row r="161" spans="1:11" ht="0.95" customHeight="1" x14ac:dyDescent="0.25">
      <c r="A161" s="47"/>
      <c r="B161" s="28" t="s">
        <v>20</v>
      </c>
      <c r="C161" s="1">
        <v>412143897</v>
      </c>
      <c r="D161" s="1">
        <v>427740055</v>
      </c>
      <c r="E161" s="2">
        <v>425076488</v>
      </c>
      <c r="F161" s="3">
        <v>418090720</v>
      </c>
      <c r="G161" s="1">
        <v>426892921</v>
      </c>
      <c r="H161" s="4">
        <v>426892921</v>
      </c>
      <c r="I161" s="5">
        <v>426452411</v>
      </c>
      <c r="J161" s="1">
        <v>425994280</v>
      </c>
      <c r="K161" s="2">
        <v>425517824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412143897</v>
      </c>
      <c r="D163" s="36">
        <v>427740055</v>
      </c>
      <c r="E163" s="37">
        <v>425076488</v>
      </c>
      <c r="F163" s="38">
        <v>418090720</v>
      </c>
      <c r="G163" s="36">
        <v>426892921</v>
      </c>
      <c r="H163" s="39">
        <v>426892921</v>
      </c>
      <c r="I163" s="40">
        <v>426452411</v>
      </c>
      <c r="J163" s="36">
        <v>425994280</v>
      </c>
      <c r="K163" s="37">
        <v>425517824</v>
      </c>
    </row>
    <row r="164" spans="1:11" ht="0.95" customHeight="1" x14ac:dyDescent="0.25">
      <c r="A164" s="47"/>
      <c r="B164" s="48" t="s">
        <v>20</v>
      </c>
      <c r="C164" s="36">
        <v>505132187</v>
      </c>
      <c r="D164" s="36">
        <v>412088185</v>
      </c>
      <c r="E164" s="37">
        <v>434871378</v>
      </c>
      <c r="F164" s="38">
        <v>541923797</v>
      </c>
      <c r="G164" s="36">
        <v>441980186</v>
      </c>
      <c r="H164" s="39">
        <v>441980186</v>
      </c>
      <c r="I164" s="40">
        <v>473066701</v>
      </c>
      <c r="J164" s="36">
        <v>504684671</v>
      </c>
      <c r="K164" s="37">
        <v>498115356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505132187</v>
      </c>
      <c r="D166" s="36">
        <v>412088185</v>
      </c>
      <c r="E166" s="37">
        <v>434871378</v>
      </c>
      <c r="F166" s="38">
        <v>541923797</v>
      </c>
      <c r="G166" s="36">
        <v>441980186</v>
      </c>
      <c r="H166" s="39">
        <v>441980186</v>
      </c>
      <c r="I166" s="40">
        <v>473066701</v>
      </c>
      <c r="J166" s="36">
        <v>504684671</v>
      </c>
      <c r="K166" s="37">
        <v>498115356</v>
      </c>
    </row>
    <row r="167" spans="1:11" ht="13.15" customHeight="1" x14ac:dyDescent="0.25">
      <c r="A167" s="46" t="s">
        <v>39</v>
      </c>
      <c r="B167" s="28" t="s">
        <v>20</v>
      </c>
      <c r="C167" s="36">
        <v>5142777</v>
      </c>
      <c r="D167" s="36">
        <v>5142777</v>
      </c>
      <c r="E167" s="37">
        <v>5142777</v>
      </c>
      <c r="F167" s="38">
        <v>5642777</v>
      </c>
      <c r="G167" s="36">
        <v>5492777</v>
      </c>
      <c r="H167" s="39">
        <v>5492777</v>
      </c>
      <c r="I167" s="40">
        <v>5742777</v>
      </c>
      <c r="J167" s="36">
        <v>5742777</v>
      </c>
      <c r="K167" s="37">
        <v>5742777</v>
      </c>
    </row>
    <row r="168" spans="1:11" ht="0.95" customHeight="1" x14ac:dyDescent="0.25">
      <c r="A168" s="47"/>
      <c r="B168" s="28" t="s">
        <v>20</v>
      </c>
      <c r="C168" s="1">
        <v>8563546</v>
      </c>
      <c r="D168" s="1">
        <v>7067124</v>
      </c>
      <c r="E168" s="2">
        <v>6098776</v>
      </c>
      <c r="F168" s="3">
        <v>4513819</v>
      </c>
      <c r="G168" s="1">
        <v>4996551</v>
      </c>
      <c r="H168" s="4">
        <v>4996551</v>
      </c>
      <c r="I168" s="5">
        <v>3850235</v>
      </c>
      <c r="J168" s="1">
        <v>2658069</v>
      </c>
      <c r="K168" s="2">
        <v>1418213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8563546</v>
      </c>
      <c r="D170" s="36">
        <v>7067124</v>
      </c>
      <c r="E170" s="37">
        <v>6098776</v>
      </c>
      <c r="F170" s="38">
        <v>4513819</v>
      </c>
      <c r="G170" s="36">
        <v>4996551</v>
      </c>
      <c r="H170" s="39">
        <v>4996551</v>
      </c>
      <c r="I170" s="40">
        <v>3850235</v>
      </c>
      <c r="J170" s="36">
        <v>2658069</v>
      </c>
      <c r="K170" s="37">
        <v>1418213</v>
      </c>
    </row>
    <row r="171" spans="1:11" ht="13.15" customHeight="1" x14ac:dyDescent="0.25">
      <c r="A171" s="46" t="s">
        <v>43</v>
      </c>
      <c r="B171" s="28" t="s">
        <v>20</v>
      </c>
      <c r="C171" s="1">
        <v>24914986</v>
      </c>
      <c r="D171" s="1">
        <v>29107533</v>
      </c>
      <c r="E171" s="2">
        <v>28649076</v>
      </c>
      <c r="F171" s="3">
        <v>22359491</v>
      </c>
      <c r="G171" s="1">
        <v>21080993</v>
      </c>
      <c r="H171" s="4">
        <v>21080993</v>
      </c>
      <c r="I171" s="5">
        <v>12624149</v>
      </c>
      <c r="J171" s="1">
        <v>3758217</v>
      </c>
      <c r="K171" s="2">
        <v>-4802960</v>
      </c>
    </row>
    <row r="172" spans="1:11" ht="13.15" customHeight="1" x14ac:dyDescent="0.25">
      <c r="A172" s="46" t="s">
        <v>44</v>
      </c>
      <c r="B172" s="28" t="s">
        <v>20</v>
      </c>
      <c r="C172" s="36">
        <v>15440675</v>
      </c>
      <c r="D172" s="36">
        <v>18665718</v>
      </c>
      <c r="E172" s="37">
        <v>15454836</v>
      </c>
      <c r="F172" s="38">
        <v>16884838</v>
      </c>
      <c r="G172" s="36">
        <v>12970041</v>
      </c>
      <c r="H172" s="39">
        <v>12970041</v>
      </c>
      <c r="I172" s="40">
        <v>9634254</v>
      </c>
      <c r="J172" s="36">
        <v>4650832</v>
      </c>
      <c r="K172" s="37">
        <v>-1065733</v>
      </c>
    </row>
    <row r="173" spans="1:11" ht="13.15" customHeight="1" x14ac:dyDescent="0.25">
      <c r="A173" s="46" t="s">
        <v>45</v>
      </c>
      <c r="B173" s="28" t="s">
        <v>20</v>
      </c>
      <c r="C173" s="36">
        <v>43468681</v>
      </c>
      <c r="D173" s="36">
        <v>26943924</v>
      </c>
      <c r="E173" s="37">
        <v>22097315</v>
      </c>
      <c r="F173" s="38">
        <v>43687883</v>
      </c>
      <c r="G173" s="36">
        <v>22882392</v>
      </c>
      <c r="H173" s="39">
        <v>22882392</v>
      </c>
      <c r="I173" s="40">
        <v>35130050</v>
      </c>
      <c r="J173" s="36">
        <v>45358391</v>
      </c>
      <c r="K173" s="37">
        <v>38084455</v>
      </c>
    </row>
    <row r="174" spans="1:11" ht="13.15" customHeight="1" x14ac:dyDescent="0.25">
      <c r="A174" s="46" t="s">
        <v>46</v>
      </c>
      <c r="B174" s="48" t="s">
        <v>20</v>
      </c>
      <c r="C174" s="36">
        <v>105198751</v>
      </c>
      <c r="D174" s="36">
        <v>100800739</v>
      </c>
      <c r="E174" s="37">
        <v>92813775</v>
      </c>
      <c r="F174" s="38">
        <v>91687258</v>
      </c>
      <c r="G174" s="36">
        <v>85286293</v>
      </c>
      <c r="H174" s="39">
        <v>85286293</v>
      </c>
      <c r="I174" s="40">
        <v>89819030</v>
      </c>
      <c r="J174" s="36">
        <v>85570177</v>
      </c>
      <c r="K174" s="37">
        <v>79011971</v>
      </c>
    </row>
    <row r="175" spans="1:11" ht="13.15" customHeight="1" x14ac:dyDescent="0.25">
      <c r="A175" s="46" t="s">
        <v>47</v>
      </c>
      <c r="B175" s="28" t="s">
        <v>20</v>
      </c>
      <c r="C175" s="36">
        <v>457659920</v>
      </c>
      <c r="D175" s="36">
        <v>461570521</v>
      </c>
      <c r="E175" s="37">
        <v>461570521</v>
      </c>
      <c r="F175" s="38">
        <v>456959921</v>
      </c>
      <c r="G175" s="36">
        <v>461570521</v>
      </c>
      <c r="H175" s="39">
        <v>461570521</v>
      </c>
      <c r="I175" s="40">
        <v>461570521</v>
      </c>
      <c r="J175" s="36">
        <v>461570521</v>
      </c>
      <c r="K175" s="37">
        <v>461570521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5853185815</v>
      </c>
      <c r="D180" s="62">
        <f t="shared" ref="D180:K180" si="31">D156+D159+D160+D163+D166+D167+SUM(D170:D176)+D179</f>
        <v>5987576141</v>
      </c>
      <c r="E180" s="63">
        <f t="shared" si="31"/>
        <v>6044176387</v>
      </c>
      <c r="F180" s="64">
        <f t="shared" si="31"/>
        <v>6436611582</v>
      </c>
      <c r="G180" s="62">
        <f t="shared" si="31"/>
        <v>6298304154</v>
      </c>
      <c r="H180" s="65">
        <f t="shared" si="31"/>
        <v>6298304154</v>
      </c>
      <c r="I180" s="66">
        <f t="shared" si="31"/>
        <v>6648241659</v>
      </c>
      <c r="J180" s="62">
        <f t="shared" si="31"/>
        <v>6975288135</v>
      </c>
      <c r="K180" s="63">
        <f t="shared" si="31"/>
        <v>7267586214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212325220</v>
      </c>
      <c r="D183" s="36">
        <v>218693122</v>
      </c>
      <c r="E183" s="37">
        <v>231682438</v>
      </c>
      <c r="F183" s="38">
        <v>220283469</v>
      </c>
      <c r="G183" s="36">
        <v>238068646</v>
      </c>
      <c r="H183" s="39">
        <v>238068646</v>
      </c>
      <c r="I183" s="40">
        <v>247591366</v>
      </c>
      <c r="J183" s="36">
        <v>257495060</v>
      </c>
      <c r="K183" s="37">
        <v>267794679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66301809</v>
      </c>
      <c r="D184" s="29">
        <f t="shared" ref="D184:K184" si="32">D194+D197+D198+D201+D204+D205+SUM(D208:D214)+D217</f>
        <v>63916538</v>
      </c>
      <c r="E184" s="30">
        <f t="shared" si="32"/>
        <v>84992318</v>
      </c>
      <c r="F184" s="31">
        <f t="shared" si="32"/>
        <v>113858845</v>
      </c>
      <c r="G184" s="29">
        <f t="shared" si="32"/>
        <v>122953493</v>
      </c>
      <c r="H184" s="32">
        <f t="shared" si="32"/>
        <v>122953493</v>
      </c>
      <c r="I184" s="33">
        <f t="shared" si="32"/>
        <v>120047662</v>
      </c>
      <c r="J184" s="29">
        <f t="shared" si="32"/>
        <v>128918396</v>
      </c>
      <c r="K184" s="30">
        <f t="shared" si="32"/>
        <v>143108487</v>
      </c>
    </row>
    <row r="185" spans="1:11" ht="13.15" customHeight="1" x14ac:dyDescent="0.25">
      <c r="A185" s="35" t="s">
        <v>19</v>
      </c>
      <c r="B185" s="28" t="s">
        <v>20</v>
      </c>
      <c r="C185" s="36">
        <v>11835301</v>
      </c>
      <c r="D185" s="36">
        <v>18131848</v>
      </c>
      <c r="E185" s="37">
        <v>20484926</v>
      </c>
      <c r="F185" s="38">
        <v>21913155</v>
      </c>
      <c r="G185" s="36">
        <v>20497327</v>
      </c>
      <c r="H185" s="39">
        <v>20497327</v>
      </c>
      <c r="I185" s="40">
        <v>25041745</v>
      </c>
      <c r="J185" s="36">
        <v>25858597</v>
      </c>
      <c r="K185" s="37">
        <v>26725361</v>
      </c>
    </row>
    <row r="186" spans="1:11" ht="13.15" customHeight="1" x14ac:dyDescent="0.25">
      <c r="A186" s="35" t="s">
        <v>21</v>
      </c>
      <c r="B186" s="28" t="s">
        <v>20</v>
      </c>
      <c r="C186" s="36">
        <v>1386994</v>
      </c>
      <c r="D186" s="36">
        <v>286467</v>
      </c>
      <c r="E186" s="37">
        <v>861838</v>
      </c>
      <c r="F186" s="38">
        <v>1289417</v>
      </c>
      <c r="G186" s="36">
        <v>1689667</v>
      </c>
      <c r="H186" s="39">
        <v>1689667</v>
      </c>
      <c r="I186" s="40">
        <v>968361</v>
      </c>
      <c r="J186" s="36">
        <v>1026463</v>
      </c>
      <c r="K186" s="37">
        <v>1088051</v>
      </c>
    </row>
    <row r="187" spans="1:11" ht="13.15" customHeight="1" x14ac:dyDescent="0.25">
      <c r="A187" s="35" t="s">
        <v>22</v>
      </c>
      <c r="B187" s="28" t="s">
        <v>20</v>
      </c>
      <c r="C187" s="36">
        <v>-3893844</v>
      </c>
      <c r="D187" s="36">
        <v>64897</v>
      </c>
      <c r="E187" s="37">
        <v>10632833</v>
      </c>
      <c r="F187" s="38">
        <v>15055993</v>
      </c>
      <c r="G187" s="36">
        <v>11276821</v>
      </c>
      <c r="H187" s="39">
        <v>11276821</v>
      </c>
      <c r="I187" s="40">
        <v>12623678</v>
      </c>
      <c r="J187" s="36">
        <v>13145099</v>
      </c>
      <c r="K187" s="37">
        <v>13693084</v>
      </c>
    </row>
    <row r="188" spans="1:11" ht="13.15" customHeight="1" x14ac:dyDescent="0.25">
      <c r="A188" s="35" t="s">
        <v>23</v>
      </c>
      <c r="B188" s="28" t="s">
        <v>20</v>
      </c>
      <c r="C188" s="36">
        <v>6123899</v>
      </c>
      <c r="D188" s="36">
        <v>2192494</v>
      </c>
      <c r="E188" s="37">
        <v>10857582</v>
      </c>
      <c r="F188" s="38">
        <v>13749825</v>
      </c>
      <c r="G188" s="36">
        <v>16341616</v>
      </c>
      <c r="H188" s="39">
        <v>16341616</v>
      </c>
      <c r="I188" s="40">
        <v>15170630</v>
      </c>
      <c r="J188" s="36">
        <v>15924869</v>
      </c>
      <c r="K188" s="37">
        <v>16721239</v>
      </c>
    </row>
    <row r="189" spans="1:11" ht="13.15" customHeight="1" x14ac:dyDescent="0.25">
      <c r="A189" s="35" t="s">
        <v>24</v>
      </c>
      <c r="B189" s="28" t="s">
        <v>20</v>
      </c>
      <c r="C189" s="36">
        <v>13671652</v>
      </c>
      <c r="D189" s="36">
        <v>5780244</v>
      </c>
      <c r="E189" s="37">
        <v>7326727</v>
      </c>
      <c r="F189" s="38">
        <v>11316260</v>
      </c>
      <c r="G189" s="36">
        <v>36383336</v>
      </c>
      <c r="H189" s="39">
        <v>36383336</v>
      </c>
      <c r="I189" s="40">
        <v>22315779</v>
      </c>
      <c r="J189" s="36">
        <v>24007012</v>
      </c>
      <c r="K189" s="37">
        <v>25938007</v>
      </c>
    </row>
    <row r="190" spans="1:11" ht="13.15" customHeight="1" x14ac:dyDescent="0.25">
      <c r="A190" s="35" t="s">
        <v>25</v>
      </c>
      <c r="B190" s="28" t="s">
        <v>20</v>
      </c>
      <c r="C190" s="36">
        <v>1997174</v>
      </c>
      <c r="D190" s="36">
        <v>11125379</v>
      </c>
      <c r="E190" s="37">
        <v>6162578</v>
      </c>
      <c r="F190" s="38">
        <v>4533139</v>
      </c>
      <c r="G190" s="36">
        <v>5165776</v>
      </c>
      <c r="H190" s="39">
        <v>5165776</v>
      </c>
      <c r="I190" s="40">
        <v>6800271</v>
      </c>
      <c r="J190" s="36">
        <v>7128287</v>
      </c>
      <c r="K190" s="37">
        <v>7474384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9567114</v>
      </c>
      <c r="D193" s="41">
        <v>5514564</v>
      </c>
      <c r="E193" s="42">
        <v>2371295</v>
      </c>
      <c r="F193" s="43">
        <v>3052520</v>
      </c>
      <c r="G193" s="41">
        <v>2612000</v>
      </c>
      <c r="H193" s="44">
        <v>2612000</v>
      </c>
      <c r="I193" s="45">
        <v>2756326</v>
      </c>
      <c r="J193" s="41">
        <v>2920138</v>
      </c>
      <c r="K193" s="42">
        <v>3093708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40688290</v>
      </c>
      <c r="D194" s="29">
        <f t="shared" ref="D194:K194" si="33">SUM(D185:D193)</f>
        <v>43095893</v>
      </c>
      <c r="E194" s="30">
        <f t="shared" si="33"/>
        <v>58697779</v>
      </c>
      <c r="F194" s="31">
        <f t="shared" si="33"/>
        <v>70910309</v>
      </c>
      <c r="G194" s="29">
        <f t="shared" si="33"/>
        <v>93966543</v>
      </c>
      <c r="H194" s="32">
        <f t="shared" si="33"/>
        <v>93966543</v>
      </c>
      <c r="I194" s="33">
        <f t="shared" si="33"/>
        <v>85676790</v>
      </c>
      <c r="J194" s="29">
        <f t="shared" si="33"/>
        <v>90010465</v>
      </c>
      <c r="K194" s="30">
        <f t="shared" si="33"/>
        <v>94733834</v>
      </c>
    </row>
    <row r="195" spans="1:11" ht="13.15" customHeight="1" x14ac:dyDescent="0.25">
      <c r="A195" s="47" t="s">
        <v>31</v>
      </c>
      <c r="B195" s="48" t="s">
        <v>20</v>
      </c>
      <c r="C195" s="36">
        <v>9431349</v>
      </c>
      <c r="D195" s="36">
        <v>8347872</v>
      </c>
      <c r="E195" s="37">
        <v>7048726</v>
      </c>
      <c r="F195" s="38">
        <v>9617577</v>
      </c>
      <c r="G195" s="36">
        <v>8345800</v>
      </c>
      <c r="H195" s="39">
        <v>8345800</v>
      </c>
      <c r="I195" s="40">
        <v>6288870</v>
      </c>
      <c r="J195" s="36">
        <v>8403727</v>
      </c>
      <c r="K195" s="37">
        <v>8783147</v>
      </c>
    </row>
    <row r="196" spans="1:11" ht="13.15" customHeight="1" x14ac:dyDescent="0.25">
      <c r="A196" s="47" t="s">
        <v>32</v>
      </c>
      <c r="B196" s="28" t="s">
        <v>20</v>
      </c>
      <c r="C196" s="41">
        <v>1287245</v>
      </c>
      <c r="D196" s="41">
        <v>849758</v>
      </c>
      <c r="E196" s="42"/>
      <c r="F196" s="43">
        <v>135042</v>
      </c>
      <c r="G196" s="41">
        <v>15000</v>
      </c>
      <c r="H196" s="44">
        <v>15000</v>
      </c>
      <c r="I196" s="45">
        <v>15000</v>
      </c>
      <c r="J196" s="41">
        <v>15300</v>
      </c>
      <c r="K196" s="42">
        <v>15606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10718594</v>
      </c>
      <c r="D197" s="49">
        <f t="shared" si="34"/>
        <v>9197630</v>
      </c>
      <c r="E197" s="50">
        <f t="shared" si="34"/>
        <v>7048726</v>
      </c>
      <c r="F197" s="51">
        <f t="shared" si="34"/>
        <v>9752619</v>
      </c>
      <c r="G197" s="49">
        <f t="shared" si="34"/>
        <v>8360800</v>
      </c>
      <c r="H197" s="52">
        <f t="shared" si="34"/>
        <v>8360800</v>
      </c>
      <c r="I197" s="53">
        <f t="shared" si="34"/>
        <v>6303870</v>
      </c>
      <c r="J197" s="49">
        <f t="shared" si="34"/>
        <v>8419027</v>
      </c>
      <c r="K197" s="50">
        <f t="shared" si="34"/>
        <v>8798753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8628787</v>
      </c>
      <c r="D202" s="36">
        <v>3367978</v>
      </c>
      <c r="E202" s="37">
        <v>7106472</v>
      </c>
      <c r="F202" s="38">
        <v>16158788</v>
      </c>
      <c r="G202" s="36">
        <v>8156242</v>
      </c>
      <c r="H202" s="39">
        <v>8156242</v>
      </c>
      <c r="I202" s="40">
        <v>14292130</v>
      </c>
      <c r="J202" s="36">
        <v>16075087</v>
      </c>
      <c r="K202" s="37">
        <v>24495284</v>
      </c>
    </row>
    <row r="203" spans="1:11" ht="13.15" customHeight="1" x14ac:dyDescent="0.25">
      <c r="A203" s="47" t="s">
        <v>38</v>
      </c>
      <c r="B203" s="28" t="s">
        <v>20</v>
      </c>
      <c r="C203" s="41">
        <v>719419</v>
      </c>
      <c r="D203" s="41">
        <v>286946</v>
      </c>
      <c r="E203" s="42">
        <v>122988</v>
      </c>
      <c r="F203" s="43">
        <v>260863</v>
      </c>
      <c r="G203" s="41">
        <v>130366</v>
      </c>
      <c r="H203" s="44">
        <v>130366</v>
      </c>
      <c r="I203" s="45">
        <v>225752</v>
      </c>
      <c r="J203" s="41">
        <v>232497</v>
      </c>
      <c r="K203" s="42">
        <v>239511</v>
      </c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9348206</v>
      </c>
      <c r="D204" s="49">
        <f t="shared" si="36"/>
        <v>3654924</v>
      </c>
      <c r="E204" s="50">
        <f t="shared" si="36"/>
        <v>7229460</v>
      </c>
      <c r="F204" s="51">
        <f t="shared" si="36"/>
        <v>16419651</v>
      </c>
      <c r="G204" s="49">
        <f t="shared" si="36"/>
        <v>8286608</v>
      </c>
      <c r="H204" s="52">
        <f t="shared" si="36"/>
        <v>8286608</v>
      </c>
      <c r="I204" s="53">
        <f t="shared" si="36"/>
        <v>14517882</v>
      </c>
      <c r="J204" s="49">
        <f t="shared" si="36"/>
        <v>16307584</v>
      </c>
      <c r="K204" s="50">
        <f t="shared" si="36"/>
        <v>24734795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2670797</v>
      </c>
      <c r="D210" s="36">
        <v>2034802</v>
      </c>
      <c r="E210" s="37">
        <v>2805734</v>
      </c>
      <c r="F210" s="38">
        <v>3876253</v>
      </c>
      <c r="G210" s="36">
        <v>2169418</v>
      </c>
      <c r="H210" s="39">
        <v>2169418</v>
      </c>
      <c r="I210" s="40">
        <v>2473420</v>
      </c>
      <c r="J210" s="36">
        <v>2626797</v>
      </c>
      <c r="K210" s="37">
        <v>2782859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>
        <v>742662</v>
      </c>
      <c r="F211" s="38">
        <v>563103</v>
      </c>
      <c r="G211" s="36">
        <v>563103</v>
      </c>
      <c r="H211" s="39">
        <v>563103</v>
      </c>
      <c r="I211" s="40">
        <v>834455</v>
      </c>
      <c r="J211" s="36">
        <v>884522</v>
      </c>
      <c r="K211" s="37">
        <v>937593</v>
      </c>
    </row>
    <row r="212" spans="1:11" ht="13.15" customHeight="1" x14ac:dyDescent="0.25">
      <c r="A212" s="46" t="s">
        <v>46</v>
      </c>
      <c r="B212" s="48" t="s">
        <v>20</v>
      </c>
      <c r="C212" s="36">
        <v>2875922</v>
      </c>
      <c r="D212" s="36">
        <v>5933289</v>
      </c>
      <c r="E212" s="37">
        <v>8467957</v>
      </c>
      <c r="F212" s="38">
        <v>12336910</v>
      </c>
      <c r="G212" s="36">
        <v>9607021</v>
      </c>
      <c r="H212" s="39">
        <v>9607021</v>
      </c>
      <c r="I212" s="40">
        <v>10241245</v>
      </c>
      <c r="J212" s="36">
        <v>10670001</v>
      </c>
      <c r="K212" s="37">
        <v>11120653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278627029</v>
      </c>
      <c r="D219" s="62">
        <f t="shared" si="39"/>
        <v>282609660</v>
      </c>
      <c r="E219" s="63">
        <f t="shared" si="39"/>
        <v>316674756</v>
      </c>
      <c r="F219" s="64">
        <f t="shared" si="39"/>
        <v>334142314</v>
      </c>
      <c r="G219" s="62">
        <f t="shared" si="39"/>
        <v>361022139</v>
      </c>
      <c r="H219" s="65">
        <f t="shared" si="39"/>
        <v>361022139</v>
      </c>
      <c r="I219" s="66">
        <f t="shared" si="39"/>
        <v>367639028</v>
      </c>
      <c r="J219" s="62">
        <f t="shared" si="39"/>
        <v>386413456</v>
      </c>
      <c r="K219" s="63">
        <f t="shared" si="39"/>
        <v>410903166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0.26145546154468563</v>
      </c>
      <c r="D221" s="6">
        <f t="shared" si="40"/>
        <v>0.52727946615690524</v>
      </c>
      <c r="E221" s="7">
        <f t="shared" si="40"/>
        <v>0.34598234966995012</v>
      </c>
      <c r="F221" s="8">
        <f t="shared" si="40"/>
        <v>0.38822737403069629</v>
      </c>
      <c r="G221" s="6">
        <f t="shared" si="40"/>
        <v>0.38666868312832281</v>
      </c>
      <c r="H221" s="9">
        <f t="shared" si="40"/>
        <v>0.38666868312832281</v>
      </c>
      <c r="I221" s="10">
        <f t="shared" si="40"/>
        <v>0.57551482972078949</v>
      </c>
      <c r="J221" s="6">
        <f t="shared" si="40"/>
        <v>0.5455449058549271</v>
      </c>
      <c r="K221" s="7">
        <f t="shared" si="40"/>
        <v>0.45281526711817938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0.48386429553681848</v>
      </c>
      <c r="D222" s="6">
        <f t="shared" si="41"/>
        <v>0.82016503930105311</v>
      </c>
      <c r="E222" s="7">
        <f t="shared" si="41"/>
        <v>0.48084190999405835</v>
      </c>
      <c r="F222" s="8">
        <f t="shared" si="41"/>
        <v>0.88965879686596006</v>
      </c>
      <c r="G222" s="6">
        <f t="shared" si="41"/>
        <v>0.79865642198007036</v>
      </c>
      <c r="H222" s="9">
        <f t="shared" si="41"/>
        <v>0.79865642198007036</v>
      </c>
      <c r="I222" s="10">
        <f t="shared" si="41"/>
        <v>1.3931508015509717</v>
      </c>
      <c r="J222" s="6">
        <f t="shared" si="41"/>
        <v>1.2424711604176017</v>
      </c>
      <c r="K222" s="7">
        <f t="shared" si="41"/>
        <v>0.95042392907291484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1.1356077778894498E-2</v>
      </c>
      <c r="D223" s="6">
        <f t="shared" si="42"/>
        <v>1.0698529256123315E-2</v>
      </c>
      <c r="E223" s="7">
        <f t="shared" si="42"/>
        <v>1.4091121351617213E-2</v>
      </c>
      <c r="F223" s="8">
        <f t="shared" si="42"/>
        <v>1.7726964940100363E-2</v>
      </c>
      <c r="G223" s="6">
        <f t="shared" si="42"/>
        <v>1.9558331499108503E-2</v>
      </c>
      <c r="H223" s="9">
        <f t="shared" si="42"/>
        <v>1.9558331499108503E-2</v>
      </c>
      <c r="I223" s="10">
        <f t="shared" si="42"/>
        <v>1.808672335506804E-2</v>
      </c>
      <c r="J223" s="6">
        <f t="shared" si="42"/>
        <v>1.8507933366856424E-2</v>
      </c>
      <c r="K223" s="7">
        <f t="shared" si="42"/>
        <v>1.9714321489967265E-2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2.8952652569887428E-2</v>
      </c>
      <c r="D224" s="6">
        <f t="shared" si="43"/>
        <v>4.0721054066979859E-2</v>
      </c>
      <c r="E224" s="7">
        <f t="shared" si="43"/>
        <v>3.256088378185034E-2</v>
      </c>
      <c r="F224" s="8">
        <f t="shared" si="43"/>
        <v>4.823912797551172E-2</v>
      </c>
      <c r="G224" s="6">
        <f t="shared" si="43"/>
        <v>4.9803298969650918E-2</v>
      </c>
      <c r="H224" s="9">
        <f t="shared" si="43"/>
        <v>4.9803298969650918E-2</v>
      </c>
      <c r="I224" s="10">
        <f t="shared" si="43"/>
        <v>7.0055179432537487E-2</v>
      </c>
      <c r="J224" s="6">
        <f t="shared" si="43"/>
        <v>6.4438124466456997E-2</v>
      </c>
      <c r="K224" s="7">
        <f t="shared" si="43"/>
        <v>5.4776245961497112E-2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78161904</v>
      </c>
      <c r="D5" s="29">
        <f t="shared" ref="D5:K5" si="0">D15+D18+D19+D22+D25+D26+SUM(D29:D35)+D38</f>
        <v>183739745</v>
      </c>
      <c r="E5" s="30">
        <f t="shared" si="0"/>
        <v>155727022</v>
      </c>
      <c r="F5" s="31">
        <f t="shared" si="0"/>
        <v>663612470</v>
      </c>
      <c r="G5" s="29">
        <f t="shared" si="0"/>
        <v>649009773</v>
      </c>
      <c r="H5" s="32">
        <f t="shared" si="0"/>
        <v>649009773</v>
      </c>
      <c r="I5" s="33">
        <f t="shared" si="0"/>
        <v>634518429</v>
      </c>
      <c r="J5" s="29">
        <f t="shared" si="0"/>
        <v>634823117</v>
      </c>
      <c r="K5" s="30">
        <f t="shared" si="0"/>
        <v>358029890</v>
      </c>
    </row>
    <row r="6" spans="1:11" ht="13.15" customHeight="1" x14ac:dyDescent="0.25">
      <c r="A6" s="35" t="s">
        <v>19</v>
      </c>
      <c r="B6" s="28" t="s">
        <v>20</v>
      </c>
      <c r="C6" s="36">
        <v>5803979</v>
      </c>
      <c r="D6" s="36">
        <v>2743123</v>
      </c>
      <c r="E6" s="37">
        <v>6069667</v>
      </c>
      <c r="F6" s="38">
        <v>20050000</v>
      </c>
      <c r="G6" s="36">
        <v>27287865</v>
      </c>
      <c r="H6" s="39">
        <v>27287865</v>
      </c>
      <c r="I6" s="40">
        <v>29391823</v>
      </c>
      <c r="J6" s="36">
        <v>46984565</v>
      </c>
      <c r="K6" s="37">
        <v>31194565</v>
      </c>
    </row>
    <row r="7" spans="1:11" ht="13.15" customHeight="1" x14ac:dyDescent="0.25">
      <c r="A7" s="35" t="s">
        <v>21</v>
      </c>
      <c r="B7" s="28" t="s">
        <v>20</v>
      </c>
      <c r="C7" s="36">
        <v>497010</v>
      </c>
      <c r="D7" s="36">
        <v>14319965</v>
      </c>
      <c r="E7" s="37">
        <v>-20394804</v>
      </c>
      <c r="F7" s="38">
        <v>300000</v>
      </c>
      <c r="G7" s="36">
        <v>173125</v>
      </c>
      <c r="H7" s="39">
        <v>173125</v>
      </c>
      <c r="I7" s="40">
        <v>300000</v>
      </c>
      <c r="J7" s="36">
        <v>470000</v>
      </c>
      <c r="K7" s="37">
        <v>480000</v>
      </c>
    </row>
    <row r="8" spans="1:11" ht="13.15" customHeight="1" x14ac:dyDescent="0.25">
      <c r="A8" s="35" t="s">
        <v>22</v>
      </c>
      <c r="B8" s="28" t="s">
        <v>20</v>
      </c>
      <c r="C8" s="36">
        <v>21958337</v>
      </c>
      <c r="D8" s="36">
        <v>35670472</v>
      </c>
      <c r="E8" s="37">
        <v>122828054</v>
      </c>
      <c r="F8" s="38">
        <v>214785762</v>
      </c>
      <c r="G8" s="36">
        <v>124756013</v>
      </c>
      <c r="H8" s="39">
        <v>124756013</v>
      </c>
      <c r="I8" s="40">
        <v>147820000</v>
      </c>
      <c r="J8" s="36">
        <v>181255326</v>
      </c>
      <c r="K8" s="37">
        <v>137598260</v>
      </c>
    </row>
    <row r="9" spans="1:11" ht="13.15" customHeight="1" x14ac:dyDescent="0.25">
      <c r="A9" s="35" t="s">
        <v>23</v>
      </c>
      <c r="B9" s="28" t="s">
        <v>20</v>
      </c>
      <c r="C9" s="36">
        <v>4746953</v>
      </c>
      <c r="D9" s="36">
        <v>54601004</v>
      </c>
      <c r="E9" s="37">
        <v>-46040546</v>
      </c>
      <c r="F9" s="38">
        <v>249742076</v>
      </c>
      <c r="G9" s="36">
        <v>333967947</v>
      </c>
      <c r="H9" s="39">
        <v>333967947</v>
      </c>
      <c r="I9" s="40">
        <v>225391983</v>
      </c>
      <c r="J9" s="36">
        <v>231133170</v>
      </c>
      <c r="K9" s="37">
        <v>76209565</v>
      </c>
    </row>
    <row r="10" spans="1:11" ht="13.15" customHeight="1" x14ac:dyDescent="0.25">
      <c r="A10" s="35" t="s">
        <v>24</v>
      </c>
      <c r="B10" s="28" t="s">
        <v>20</v>
      </c>
      <c r="C10" s="36">
        <v>7922197</v>
      </c>
      <c r="D10" s="36">
        <v>23573512</v>
      </c>
      <c r="E10" s="37">
        <v>-556587</v>
      </c>
      <c r="F10" s="38">
        <v>34337950</v>
      </c>
      <c r="G10" s="36">
        <v>26126698</v>
      </c>
      <c r="H10" s="39">
        <v>26126698</v>
      </c>
      <c r="I10" s="40">
        <v>61629846</v>
      </c>
      <c r="J10" s="36">
        <v>60953556</v>
      </c>
      <c r="K10" s="37">
        <v>49360000</v>
      </c>
    </row>
    <row r="11" spans="1:11" ht="13.15" customHeight="1" x14ac:dyDescent="0.25">
      <c r="A11" s="35" t="s">
        <v>25</v>
      </c>
      <c r="B11" s="28" t="s">
        <v>20</v>
      </c>
      <c r="C11" s="36">
        <v>1781281</v>
      </c>
      <c r="D11" s="36">
        <v>2155138</v>
      </c>
      <c r="E11" s="37">
        <v>2968871</v>
      </c>
      <c r="F11" s="38"/>
      <c r="G11" s="36"/>
      <c r="H11" s="39"/>
      <c r="I11" s="40">
        <v>2985000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3554112</v>
      </c>
      <c r="D14" s="41">
        <v>1176774</v>
      </c>
      <c r="E14" s="42">
        <v>9079424</v>
      </c>
      <c r="F14" s="43">
        <v>14685000</v>
      </c>
      <c r="G14" s="41">
        <v>14281093</v>
      </c>
      <c r="H14" s="44">
        <v>14281093</v>
      </c>
      <c r="I14" s="45">
        <v>12080000</v>
      </c>
      <c r="J14" s="41">
        <v>7850000</v>
      </c>
      <c r="K14" s="42">
        <v>1520000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46263869</v>
      </c>
      <c r="D15" s="29">
        <f t="shared" ref="D15:K15" si="1">SUM(D6:D14)</f>
        <v>134239988</v>
      </c>
      <c r="E15" s="30">
        <f t="shared" si="1"/>
        <v>73954079</v>
      </c>
      <c r="F15" s="31">
        <f t="shared" si="1"/>
        <v>533900788</v>
      </c>
      <c r="G15" s="29">
        <f t="shared" si="1"/>
        <v>526592741</v>
      </c>
      <c r="H15" s="32">
        <f t="shared" si="1"/>
        <v>526592741</v>
      </c>
      <c r="I15" s="33">
        <f t="shared" si="1"/>
        <v>479598652</v>
      </c>
      <c r="J15" s="29">
        <f t="shared" si="1"/>
        <v>528646617</v>
      </c>
      <c r="K15" s="30">
        <f t="shared" si="1"/>
        <v>296362390</v>
      </c>
    </row>
    <row r="16" spans="1:11" ht="13.15" customHeight="1" x14ac:dyDescent="0.25">
      <c r="A16" s="47" t="s">
        <v>31</v>
      </c>
      <c r="B16" s="48" t="s">
        <v>20</v>
      </c>
      <c r="C16" s="36">
        <v>1687349</v>
      </c>
      <c r="D16" s="36">
        <v>2771727</v>
      </c>
      <c r="E16" s="37">
        <v>6124214</v>
      </c>
      <c r="F16" s="38">
        <v>7270000</v>
      </c>
      <c r="G16" s="36">
        <v>8761315</v>
      </c>
      <c r="H16" s="39">
        <v>8761315</v>
      </c>
      <c r="I16" s="40">
        <v>5595000</v>
      </c>
      <c r="J16" s="36">
        <v>8410000</v>
      </c>
      <c r="K16" s="37">
        <v>10420000</v>
      </c>
    </row>
    <row r="17" spans="1:11" ht="13.15" customHeight="1" x14ac:dyDescent="0.25">
      <c r="A17" s="47" t="s">
        <v>32</v>
      </c>
      <c r="B17" s="28" t="s">
        <v>20</v>
      </c>
      <c r="C17" s="41">
        <v>1450111</v>
      </c>
      <c r="D17" s="41">
        <v>2202657</v>
      </c>
      <c r="E17" s="42">
        <v>1615858</v>
      </c>
      <c r="F17" s="43">
        <v>15156782</v>
      </c>
      <c r="G17" s="41">
        <v>8329132</v>
      </c>
      <c r="H17" s="44">
        <v>8329132</v>
      </c>
      <c r="I17" s="45">
        <v>37003941</v>
      </c>
      <c r="J17" s="41">
        <v>1960000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3137460</v>
      </c>
      <c r="D18" s="49">
        <f t="shared" ref="D18:K18" si="2">SUM(D16:D17)</f>
        <v>4974384</v>
      </c>
      <c r="E18" s="50">
        <f t="shared" si="2"/>
        <v>7740072</v>
      </c>
      <c r="F18" s="51">
        <f t="shared" si="2"/>
        <v>22426782</v>
      </c>
      <c r="G18" s="49">
        <f t="shared" si="2"/>
        <v>17090447</v>
      </c>
      <c r="H18" s="52">
        <f t="shared" si="2"/>
        <v>17090447</v>
      </c>
      <c r="I18" s="53">
        <f t="shared" si="2"/>
        <v>42598941</v>
      </c>
      <c r="J18" s="49">
        <f t="shared" si="2"/>
        <v>10370000</v>
      </c>
      <c r="K18" s="50">
        <f t="shared" si="2"/>
        <v>10420000</v>
      </c>
    </row>
    <row r="19" spans="1:11" ht="13.15" customHeight="1" x14ac:dyDescent="0.25">
      <c r="A19" s="46" t="s">
        <v>94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>
        <v>500000</v>
      </c>
      <c r="G20" s="1"/>
      <c r="H20" s="4"/>
      <c r="I20" s="5">
        <v>3000000</v>
      </c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>
        <v>2100000</v>
      </c>
      <c r="G21" s="41">
        <v>10000</v>
      </c>
      <c r="H21" s="44">
        <v>10000</v>
      </c>
      <c r="I21" s="45">
        <v>980000</v>
      </c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2600000</v>
      </c>
      <c r="G22" s="29">
        <f t="shared" si="3"/>
        <v>10000</v>
      </c>
      <c r="H22" s="32">
        <f t="shared" si="3"/>
        <v>10000</v>
      </c>
      <c r="I22" s="33">
        <f t="shared" si="3"/>
        <v>3980000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4874324</v>
      </c>
      <c r="D23" s="36">
        <v>2700169</v>
      </c>
      <c r="E23" s="37">
        <v>5497867</v>
      </c>
      <c r="F23" s="38">
        <v>11040000</v>
      </c>
      <c r="G23" s="36">
        <v>11568630</v>
      </c>
      <c r="H23" s="39">
        <v>11568630</v>
      </c>
      <c r="I23" s="40">
        <v>12549296</v>
      </c>
      <c r="J23" s="36">
        <v>13495000</v>
      </c>
      <c r="K23" s="37">
        <v>7620000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>
        <v>659777</v>
      </c>
      <c r="F24" s="43">
        <v>1850000</v>
      </c>
      <c r="G24" s="41">
        <v>1000000</v>
      </c>
      <c r="H24" s="44">
        <v>1000000</v>
      </c>
      <c r="I24" s="45">
        <v>1900000</v>
      </c>
      <c r="J24" s="41">
        <v>300000</v>
      </c>
      <c r="K24" s="42">
        <v>300000</v>
      </c>
    </row>
    <row r="25" spans="1:11" ht="13.15" customHeight="1" x14ac:dyDescent="0.25">
      <c r="A25" s="46" t="s">
        <v>95</v>
      </c>
      <c r="B25" s="28" t="s">
        <v>30</v>
      </c>
      <c r="C25" s="49">
        <f t="shared" ref="C25:K25" si="4">SUM(C23:C24)</f>
        <v>4874324</v>
      </c>
      <c r="D25" s="49">
        <f t="shared" si="4"/>
        <v>2700169</v>
      </c>
      <c r="E25" s="50">
        <f t="shared" si="4"/>
        <v>6157644</v>
      </c>
      <c r="F25" s="51">
        <f t="shared" si="4"/>
        <v>12890000</v>
      </c>
      <c r="G25" s="49">
        <f t="shared" si="4"/>
        <v>12568630</v>
      </c>
      <c r="H25" s="52">
        <f t="shared" si="4"/>
        <v>12568630</v>
      </c>
      <c r="I25" s="53">
        <f t="shared" si="4"/>
        <v>14449296</v>
      </c>
      <c r="J25" s="49">
        <f t="shared" si="4"/>
        <v>13795000</v>
      </c>
      <c r="K25" s="50">
        <f t="shared" si="4"/>
        <v>7920000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21662</v>
      </c>
      <c r="D28" s="41">
        <v>173602</v>
      </c>
      <c r="E28" s="42"/>
      <c r="F28" s="43">
        <v>100000</v>
      </c>
      <c r="G28" s="41">
        <v>100000</v>
      </c>
      <c r="H28" s="44">
        <v>100000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21662</v>
      </c>
      <c r="D29" s="29">
        <f t="shared" si="5"/>
        <v>173602</v>
      </c>
      <c r="E29" s="30">
        <f t="shared" si="5"/>
        <v>0</v>
      </c>
      <c r="F29" s="31">
        <f t="shared" si="5"/>
        <v>100000</v>
      </c>
      <c r="G29" s="29">
        <f t="shared" si="5"/>
        <v>100000</v>
      </c>
      <c r="H29" s="32">
        <f t="shared" si="5"/>
        <v>100000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5006711</v>
      </c>
      <c r="D30" s="1">
        <v>2536788</v>
      </c>
      <c r="E30" s="2">
        <v>-2738707</v>
      </c>
      <c r="F30" s="3">
        <v>5240000</v>
      </c>
      <c r="G30" s="1">
        <v>5943598</v>
      </c>
      <c r="H30" s="4">
        <v>5943598</v>
      </c>
      <c r="I30" s="5">
        <v>5054500</v>
      </c>
      <c r="J30" s="1">
        <v>5899000</v>
      </c>
      <c r="K30" s="2">
        <v>3477500</v>
      </c>
    </row>
    <row r="31" spans="1:11" ht="13.15" customHeight="1" x14ac:dyDescent="0.25">
      <c r="A31" s="46" t="s">
        <v>44</v>
      </c>
      <c r="B31" s="28" t="s">
        <v>20</v>
      </c>
      <c r="C31" s="36">
        <v>575602</v>
      </c>
      <c r="D31" s="36">
        <v>723860</v>
      </c>
      <c r="E31" s="37">
        <v>-7464999</v>
      </c>
      <c r="F31" s="38">
        <v>4783000</v>
      </c>
      <c r="G31" s="36">
        <v>4681937</v>
      </c>
      <c r="H31" s="39">
        <v>4681937</v>
      </c>
      <c r="I31" s="40">
        <v>6397400</v>
      </c>
      <c r="J31" s="36">
        <v>1851500</v>
      </c>
      <c r="K31" s="37">
        <v>945000</v>
      </c>
    </row>
    <row r="32" spans="1:11" ht="13.15" customHeight="1" x14ac:dyDescent="0.25">
      <c r="A32" s="46" t="s">
        <v>45</v>
      </c>
      <c r="B32" s="28" t="s">
        <v>20</v>
      </c>
      <c r="C32" s="36">
        <v>10805726</v>
      </c>
      <c r="D32" s="36">
        <v>26803500</v>
      </c>
      <c r="E32" s="37">
        <v>30584970</v>
      </c>
      <c r="F32" s="38">
        <v>35830900</v>
      </c>
      <c r="G32" s="36">
        <v>39966530</v>
      </c>
      <c r="H32" s="39">
        <v>39966530</v>
      </c>
      <c r="I32" s="40">
        <v>42155366</v>
      </c>
      <c r="J32" s="36">
        <v>33371000</v>
      </c>
      <c r="K32" s="37">
        <v>17170000</v>
      </c>
    </row>
    <row r="33" spans="1:11" ht="13.15" customHeight="1" x14ac:dyDescent="0.25">
      <c r="A33" s="46" t="s">
        <v>46</v>
      </c>
      <c r="B33" s="48" t="s">
        <v>20</v>
      </c>
      <c r="C33" s="36">
        <v>7476550</v>
      </c>
      <c r="D33" s="36">
        <v>11587454</v>
      </c>
      <c r="E33" s="37">
        <v>47493963</v>
      </c>
      <c r="F33" s="38">
        <v>45841000</v>
      </c>
      <c r="G33" s="36">
        <v>42055890</v>
      </c>
      <c r="H33" s="39">
        <v>42055890</v>
      </c>
      <c r="I33" s="40">
        <v>40284274</v>
      </c>
      <c r="J33" s="36">
        <v>40890000</v>
      </c>
      <c r="K33" s="37">
        <v>21735000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47302411</v>
      </c>
      <c r="D40" s="29">
        <f t="shared" ref="D40:K40" si="7">D50+D53+D54+D57+D60+D61+SUM(D64:D70)+D73</f>
        <v>99424505</v>
      </c>
      <c r="E40" s="30">
        <f t="shared" si="7"/>
        <v>405867725</v>
      </c>
      <c r="F40" s="31">
        <f t="shared" si="7"/>
        <v>66415178</v>
      </c>
      <c r="G40" s="29">
        <f t="shared" si="7"/>
        <v>125393883</v>
      </c>
      <c r="H40" s="32">
        <f t="shared" si="7"/>
        <v>125393883</v>
      </c>
      <c r="I40" s="33">
        <f t="shared" si="7"/>
        <v>97224455</v>
      </c>
      <c r="J40" s="29">
        <f t="shared" si="7"/>
        <v>61710000</v>
      </c>
      <c r="K40" s="30">
        <f t="shared" si="7"/>
        <v>64190000</v>
      </c>
    </row>
    <row r="41" spans="1:11" ht="13.15" customHeight="1" x14ac:dyDescent="0.25">
      <c r="A41" s="35" t="s">
        <v>19</v>
      </c>
      <c r="B41" s="28" t="s">
        <v>20</v>
      </c>
      <c r="C41" s="36">
        <v>41330047</v>
      </c>
      <c r="D41" s="36">
        <v>89425593</v>
      </c>
      <c r="E41" s="37">
        <v>51093912</v>
      </c>
      <c r="F41" s="38">
        <v>22510400</v>
      </c>
      <c r="G41" s="36">
        <v>65267055</v>
      </c>
      <c r="H41" s="39">
        <v>65267055</v>
      </c>
      <c r="I41" s="40">
        <v>60999455</v>
      </c>
      <c r="J41" s="36">
        <v>34300000</v>
      </c>
      <c r="K41" s="37">
        <v>37000000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1034538</v>
      </c>
      <c r="D43" s="36">
        <v>3067678</v>
      </c>
      <c r="E43" s="37">
        <v>-2550752</v>
      </c>
      <c r="F43" s="38">
        <v>400000</v>
      </c>
      <c r="G43" s="36">
        <v>70000</v>
      </c>
      <c r="H43" s="39">
        <v>70000</v>
      </c>
      <c r="I43" s="40">
        <v>3000000</v>
      </c>
      <c r="J43" s="36">
        <v>3000000</v>
      </c>
      <c r="K43" s="37"/>
    </row>
    <row r="44" spans="1:11" ht="13.15" customHeight="1" x14ac:dyDescent="0.25">
      <c r="A44" s="35" t="s">
        <v>23</v>
      </c>
      <c r="B44" s="28" t="s">
        <v>20</v>
      </c>
      <c r="C44" s="36">
        <v>1257154</v>
      </c>
      <c r="D44" s="36">
        <v>3950411</v>
      </c>
      <c r="E44" s="37">
        <v>353523994</v>
      </c>
      <c r="F44" s="38">
        <v>41004778</v>
      </c>
      <c r="G44" s="36">
        <v>50387911</v>
      </c>
      <c r="H44" s="39">
        <v>50387911</v>
      </c>
      <c r="I44" s="40">
        <v>26290000</v>
      </c>
      <c r="J44" s="36">
        <v>20690000</v>
      </c>
      <c r="K44" s="37">
        <v>27170000</v>
      </c>
    </row>
    <row r="45" spans="1:11" ht="13.15" customHeight="1" x14ac:dyDescent="0.25">
      <c r="A45" s="35" t="s">
        <v>24</v>
      </c>
      <c r="B45" s="28" t="s">
        <v>20</v>
      </c>
      <c r="C45" s="36">
        <v>2630575</v>
      </c>
      <c r="D45" s="36">
        <v>2949391</v>
      </c>
      <c r="E45" s="37">
        <v>1886882</v>
      </c>
      <c r="F45" s="38">
        <v>350000</v>
      </c>
      <c r="G45" s="36">
        <v>5677305</v>
      </c>
      <c r="H45" s="39">
        <v>5677305</v>
      </c>
      <c r="I45" s="40">
        <v>5850000</v>
      </c>
      <c r="J45" s="36">
        <v>1430000</v>
      </c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>
        <v>280000</v>
      </c>
      <c r="G49" s="41">
        <v>206000</v>
      </c>
      <c r="H49" s="44">
        <v>206000</v>
      </c>
      <c r="I49" s="45">
        <v>60000</v>
      </c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46252314</v>
      </c>
      <c r="D50" s="29">
        <f t="shared" ref="D50:K50" si="8">SUM(D41:D49)</f>
        <v>99393073</v>
      </c>
      <c r="E50" s="30">
        <f t="shared" si="8"/>
        <v>403954036</v>
      </c>
      <c r="F50" s="31">
        <f t="shared" si="8"/>
        <v>64545178</v>
      </c>
      <c r="G50" s="29">
        <f t="shared" si="8"/>
        <v>121608271</v>
      </c>
      <c r="H50" s="32">
        <f t="shared" si="8"/>
        <v>121608271</v>
      </c>
      <c r="I50" s="33">
        <f t="shared" si="8"/>
        <v>96199455</v>
      </c>
      <c r="J50" s="29">
        <f t="shared" si="8"/>
        <v>59420000</v>
      </c>
      <c r="K50" s="30">
        <f t="shared" si="8"/>
        <v>64170000</v>
      </c>
    </row>
    <row r="51" spans="1:11" ht="13.15" customHeight="1" x14ac:dyDescent="0.25">
      <c r="A51" s="47" t="s">
        <v>31</v>
      </c>
      <c r="B51" s="48" t="s">
        <v>20</v>
      </c>
      <c r="C51" s="36">
        <v>879698</v>
      </c>
      <c r="D51" s="36"/>
      <c r="E51" s="37"/>
      <c r="F51" s="38">
        <v>850000</v>
      </c>
      <c r="G51" s="36">
        <v>1490000</v>
      </c>
      <c r="H51" s="39">
        <v>1490000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>
        <v>1701838</v>
      </c>
      <c r="F52" s="43">
        <v>970000</v>
      </c>
      <c r="G52" s="41">
        <v>2210593</v>
      </c>
      <c r="H52" s="44">
        <v>2210593</v>
      </c>
      <c r="I52" s="45">
        <v>980000</v>
      </c>
      <c r="J52" s="41">
        <v>450000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879698</v>
      </c>
      <c r="D53" s="49">
        <f t="shared" si="9"/>
        <v>0</v>
      </c>
      <c r="E53" s="50">
        <f t="shared" si="9"/>
        <v>1701838</v>
      </c>
      <c r="F53" s="51">
        <f t="shared" si="9"/>
        <v>1820000</v>
      </c>
      <c r="G53" s="49">
        <f t="shared" si="9"/>
        <v>3700593</v>
      </c>
      <c r="H53" s="52">
        <f t="shared" si="9"/>
        <v>3700593</v>
      </c>
      <c r="I53" s="53">
        <f t="shared" si="9"/>
        <v>980000</v>
      </c>
      <c r="J53" s="49">
        <f t="shared" si="9"/>
        <v>450000</v>
      </c>
      <c r="K53" s="50">
        <f t="shared" si="9"/>
        <v>0</v>
      </c>
    </row>
    <row r="54" spans="1:11" ht="13.15" customHeight="1" x14ac:dyDescent="0.25">
      <c r="A54" s="46" t="s">
        <v>94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>
        <v>1700000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1700000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170399</v>
      </c>
      <c r="D65" s="1">
        <v>31432</v>
      </c>
      <c r="E65" s="2">
        <v>109389</v>
      </c>
      <c r="F65" s="3">
        <v>20000</v>
      </c>
      <c r="G65" s="1">
        <v>3000</v>
      </c>
      <c r="H65" s="4">
        <v>3000</v>
      </c>
      <c r="I65" s="5">
        <v>45000</v>
      </c>
      <c r="J65" s="1">
        <v>140000</v>
      </c>
      <c r="K65" s="2">
        <v>20000</v>
      </c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>
        <v>102462</v>
      </c>
      <c r="F66" s="38">
        <v>30000</v>
      </c>
      <c r="G66" s="36">
        <v>82019</v>
      </c>
      <c r="H66" s="39">
        <v>82019</v>
      </c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65716621</v>
      </c>
      <c r="D75" s="29">
        <f t="shared" ref="D75:K75" si="14">D85+D88+D89+D92+D95+D96+SUM(D99:D105)+D108</f>
        <v>169433737</v>
      </c>
      <c r="E75" s="30">
        <f t="shared" si="14"/>
        <v>161314576</v>
      </c>
      <c r="F75" s="31">
        <f t="shared" si="14"/>
        <v>293014929</v>
      </c>
      <c r="G75" s="29">
        <f t="shared" si="14"/>
        <v>954325836</v>
      </c>
      <c r="H75" s="32">
        <f t="shared" si="14"/>
        <v>954325836</v>
      </c>
      <c r="I75" s="33">
        <f t="shared" si="14"/>
        <v>492980761</v>
      </c>
      <c r="J75" s="29">
        <f t="shared" si="14"/>
        <v>418197343</v>
      </c>
      <c r="K75" s="30">
        <f t="shared" si="14"/>
        <v>352349568</v>
      </c>
    </row>
    <row r="76" spans="1:11" ht="13.15" customHeight="1" x14ac:dyDescent="0.25">
      <c r="A76" s="35" t="s">
        <v>19</v>
      </c>
      <c r="B76" s="28" t="s">
        <v>20</v>
      </c>
      <c r="C76" s="36">
        <v>12743614</v>
      </c>
      <c r="D76" s="36">
        <v>23338717</v>
      </c>
      <c r="E76" s="37">
        <v>56305068</v>
      </c>
      <c r="F76" s="38">
        <v>48659528</v>
      </c>
      <c r="G76" s="36">
        <v>612913878</v>
      </c>
      <c r="H76" s="39">
        <v>612913878</v>
      </c>
      <c r="I76" s="40">
        <v>222297643</v>
      </c>
      <c r="J76" s="36">
        <v>120920000</v>
      </c>
      <c r="K76" s="37">
        <v>89950000</v>
      </c>
    </row>
    <row r="77" spans="1:11" ht="13.15" customHeight="1" x14ac:dyDescent="0.25">
      <c r="A77" s="35" t="s">
        <v>21</v>
      </c>
      <c r="B77" s="28" t="s">
        <v>20</v>
      </c>
      <c r="C77" s="36">
        <v>23415329</v>
      </c>
      <c r="D77" s="36">
        <v>33179278</v>
      </c>
      <c r="E77" s="37">
        <v>11620522</v>
      </c>
      <c r="F77" s="38">
        <v>8300000</v>
      </c>
      <c r="G77" s="36">
        <v>64092349</v>
      </c>
      <c r="H77" s="39">
        <v>64092349</v>
      </c>
      <c r="I77" s="40">
        <v>17101000</v>
      </c>
      <c r="J77" s="36">
        <v>84877560</v>
      </c>
      <c r="K77" s="37">
        <v>78526089</v>
      </c>
    </row>
    <row r="78" spans="1:11" ht="13.15" customHeight="1" x14ac:dyDescent="0.25">
      <c r="A78" s="35" t="s">
        <v>22</v>
      </c>
      <c r="B78" s="28" t="s">
        <v>20</v>
      </c>
      <c r="C78" s="36">
        <v>2550643</v>
      </c>
      <c r="D78" s="36">
        <v>2247084</v>
      </c>
      <c r="E78" s="37">
        <v>5311699</v>
      </c>
      <c r="F78" s="38">
        <v>28750000</v>
      </c>
      <c r="G78" s="36">
        <v>28068221</v>
      </c>
      <c r="H78" s="39">
        <v>28068221</v>
      </c>
      <c r="I78" s="40">
        <v>21700000</v>
      </c>
      <c r="J78" s="36">
        <v>6700000</v>
      </c>
      <c r="K78" s="37">
        <v>3700000</v>
      </c>
    </row>
    <row r="79" spans="1:11" ht="13.15" customHeight="1" x14ac:dyDescent="0.25">
      <c r="A79" s="35" t="s">
        <v>23</v>
      </c>
      <c r="B79" s="28" t="s">
        <v>20</v>
      </c>
      <c r="C79" s="36">
        <v>744789</v>
      </c>
      <c r="D79" s="36">
        <v>20719348</v>
      </c>
      <c r="E79" s="37">
        <v>54637518</v>
      </c>
      <c r="F79" s="38">
        <v>97653901</v>
      </c>
      <c r="G79" s="36">
        <v>106571003</v>
      </c>
      <c r="H79" s="39">
        <v>106571003</v>
      </c>
      <c r="I79" s="40">
        <v>43759818</v>
      </c>
      <c r="J79" s="36">
        <v>39094783</v>
      </c>
      <c r="K79" s="37">
        <v>9443479</v>
      </c>
    </row>
    <row r="80" spans="1:11" ht="13.15" customHeight="1" x14ac:dyDescent="0.25">
      <c r="A80" s="35" t="s">
        <v>24</v>
      </c>
      <c r="B80" s="28" t="s">
        <v>20</v>
      </c>
      <c r="C80" s="36">
        <v>21515898</v>
      </c>
      <c r="D80" s="36">
        <v>83953731</v>
      </c>
      <c r="E80" s="37">
        <v>62887820</v>
      </c>
      <c r="F80" s="38">
        <v>78725000</v>
      </c>
      <c r="G80" s="36">
        <v>108424727</v>
      </c>
      <c r="H80" s="39">
        <v>108424727</v>
      </c>
      <c r="I80" s="40">
        <v>132643180</v>
      </c>
      <c r="J80" s="36">
        <v>139975000</v>
      </c>
      <c r="K80" s="37">
        <v>161830000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>
        <v>674689</v>
      </c>
      <c r="E81" s="37">
        <v>1995375</v>
      </c>
      <c r="F81" s="38">
        <v>1000000</v>
      </c>
      <c r="G81" s="36">
        <v>806100</v>
      </c>
      <c r="H81" s="39">
        <v>806100</v>
      </c>
      <c r="I81" s="40">
        <v>1480000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>
        <v>150000</v>
      </c>
      <c r="G84" s="41"/>
      <c r="H84" s="44"/>
      <c r="I84" s="45">
        <v>380000</v>
      </c>
      <c r="J84" s="41">
        <v>300000</v>
      </c>
      <c r="K84" s="42">
        <v>300000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60970273</v>
      </c>
      <c r="D85" s="29">
        <f t="shared" ref="D85:K85" si="15">SUM(D76:D84)</f>
        <v>164112847</v>
      </c>
      <c r="E85" s="30">
        <f t="shared" si="15"/>
        <v>192758002</v>
      </c>
      <c r="F85" s="31">
        <f t="shared" si="15"/>
        <v>263238429</v>
      </c>
      <c r="G85" s="29">
        <f t="shared" si="15"/>
        <v>920876278</v>
      </c>
      <c r="H85" s="32">
        <f t="shared" si="15"/>
        <v>920876278</v>
      </c>
      <c r="I85" s="33">
        <f t="shared" si="15"/>
        <v>439361641</v>
      </c>
      <c r="J85" s="29">
        <f t="shared" si="15"/>
        <v>391867343</v>
      </c>
      <c r="K85" s="30">
        <f t="shared" si="15"/>
        <v>343749568</v>
      </c>
    </row>
    <row r="86" spans="1:11" ht="13.15" customHeight="1" x14ac:dyDescent="0.25">
      <c r="A86" s="47" t="s">
        <v>31</v>
      </c>
      <c r="B86" s="48" t="s">
        <v>20</v>
      </c>
      <c r="C86" s="36">
        <v>2127563</v>
      </c>
      <c r="D86" s="36">
        <v>2109601</v>
      </c>
      <c r="E86" s="37">
        <v>1143667</v>
      </c>
      <c r="F86" s="38">
        <v>5550000</v>
      </c>
      <c r="G86" s="36">
        <v>5511484</v>
      </c>
      <c r="H86" s="39">
        <v>5511484</v>
      </c>
      <c r="I86" s="40">
        <v>8395000</v>
      </c>
      <c r="J86" s="36">
        <v>4780000</v>
      </c>
      <c r="K86" s="37">
        <v>400000</v>
      </c>
    </row>
    <row r="87" spans="1:11" ht="13.15" customHeight="1" x14ac:dyDescent="0.25">
      <c r="A87" s="47" t="s">
        <v>32</v>
      </c>
      <c r="B87" s="28" t="s">
        <v>20</v>
      </c>
      <c r="C87" s="41">
        <v>712360</v>
      </c>
      <c r="D87" s="41">
        <v>468917</v>
      </c>
      <c r="E87" s="42">
        <v>2725155</v>
      </c>
      <c r="F87" s="43">
        <v>850000</v>
      </c>
      <c r="G87" s="41">
        <v>2117252</v>
      </c>
      <c r="H87" s="44">
        <v>2117252</v>
      </c>
      <c r="I87" s="45">
        <v>5830000</v>
      </c>
      <c r="J87" s="41">
        <v>4190000</v>
      </c>
      <c r="K87" s="42">
        <v>5000000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2839923</v>
      </c>
      <c r="D88" s="49">
        <f t="shared" si="16"/>
        <v>2578518</v>
      </c>
      <c r="E88" s="50">
        <f t="shared" si="16"/>
        <v>3868822</v>
      </c>
      <c r="F88" s="51">
        <f t="shared" si="16"/>
        <v>6400000</v>
      </c>
      <c r="G88" s="49">
        <f t="shared" si="16"/>
        <v>7628736</v>
      </c>
      <c r="H88" s="52">
        <f t="shared" si="16"/>
        <v>7628736</v>
      </c>
      <c r="I88" s="53">
        <f t="shared" si="16"/>
        <v>14225000</v>
      </c>
      <c r="J88" s="49">
        <f t="shared" si="16"/>
        <v>8970000</v>
      </c>
      <c r="K88" s="50">
        <f t="shared" si="16"/>
        <v>5400000</v>
      </c>
    </row>
    <row r="89" spans="1:11" ht="13.15" customHeight="1" x14ac:dyDescent="0.25">
      <c r="A89" s="46" t="s">
        <v>94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1906425</v>
      </c>
      <c r="D93" s="36">
        <v>2620112</v>
      </c>
      <c r="E93" s="37">
        <v>-35317127</v>
      </c>
      <c r="F93" s="38">
        <v>20220000</v>
      </c>
      <c r="G93" s="36">
        <v>24543659</v>
      </c>
      <c r="H93" s="39">
        <v>24543659</v>
      </c>
      <c r="I93" s="40">
        <v>35894120</v>
      </c>
      <c r="J93" s="36">
        <v>17350000</v>
      </c>
      <c r="K93" s="37">
        <v>3200000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>
        <v>122260</v>
      </c>
      <c r="E94" s="42"/>
      <c r="F94" s="43">
        <v>650000</v>
      </c>
      <c r="G94" s="41">
        <v>181763</v>
      </c>
      <c r="H94" s="44">
        <v>181763</v>
      </c>
      <c r="I94" s="45"/>
      <c r="J94" s="41"/>
      <c r="K94" s="42"/>
    </row>
    <row r="95" spans="1:11" ht="13.15" customHeight="1" x14ac:dyDescent="0.25">
      <c r="A95" s="46" t="s">
        <v>95</v>
      </c>
      <c r="B95" s="28" t="s">
        <v>30</v>
      </c>
      <c r="C95" s="49">
        <f t="shared" ref="C95:K95" si="18">SUM(C93:C94)</f>
        <v>1906425</v>
      </c>
      <c r="D95" s="49">
        <f t="shared" si="18"/>
        <v>2742372</v>
      </c>
      <c r="E95" s="50">
        <f t="shared" si="18"/>
        <v>-35317127</v>
      </c>
      <c r="F95" s="51">
        <f t="shared" si="18"/>
        <v>20870000</v>
      </c>
      <c r="G95" s="49">
        <f t="shared" si="18"/>
        <v>24725422</v>
      </c>
      <c r="H95" s="52">
        <f t="shared" si="18"/>
        <v>24725422</v>
      </c>
      <c r="I95" s="53">
        <f t="shared" si="18"/>
        <v>35894120</v>
      </c>
      <c r="J95" s="49">
        <f t="shared" si="18"/>
        <v>17350000</v>
      </c>
      <c r="K95" s="50">
        <f t="shared" si="18"/>
        <v>3200000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>
        <v>4879</v>
      </c>
      <c r="F101" s="38">
        <v>2506500</v>
      </c>
      <c r="G101" s="36">
        <v>1095400</v>
      </c>
      <c r="H101" s="39">
        <v>1095400</v>
      </c>
      <c r="I101" s="40">
        <v>3500000</v>
      </c>
      <c r="J101" s="36">
        <v>10000</v>
      </c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191180936</v>
      </c>
      <c r="D110" s="29">
        <f t="shared" ref="D110:K110" si="21">D120+D123+D124+D127+D130+D131+SUM(D134:D140)+D143</f>
        <v>452597987</v>
      </c>
      <c r="E110" s="30">
        <f t="shared" si="21"/>
        <v>722909323</v>
      </c>
      <c r="F110" s="31">
        <f t="shared" si="21"/>
        <v>1023042577</v>
      </c>
      <c r="G110" s="29">
        <f t="shared" si="21"/>
        <v>1728729492</v>
      </c>
      <c r="H110" s="32">
        <f t="shared" si="21"/>
        <v>1728729492</v>
      </c>
      <c r="I110" s="33">
        <f t="shared" si="21"/>
        <v>1224723645</v>
      </c>
      <c r="J110" s="29">
        <f t="shared" si="21"/>
        <v>1114730460</v>
      </c>
      <c r="K110" s="30">
        <f t="shared" si="21"/>
        <v>774569458</v>
      </c>
    </row>
    <row r="111" spans="1:11" ht="13.15" customHeight="1" x14ac:dyDescent="0.25">
      <c r="A111" s="35" t="s">
        <v>19</v>
      </c>
      <c r="B111" s="28" t="s">
        <v>20</v>
      </c>
      <c r="C111" s="36">
        <v>59877640</v>
      </c>
      <c r="D111" s="36">
        <v>115507433</v>
      </c>
      <c r="E111" s="37">
        <v>113468647</v>
      </c>
      <c r="F111" s="38">
        <v>91219928</v>
      </c>
      <c r="G111" s="36">
        <v>705468798</v>
      </c>
      <c r="H111" s="39">
        <v>705468798</v>
      </c>
      <c r="I111" s="40">
        <v>312688921</v>
      </c>
      <c r="J111" s="36">
        <v>202204565</v>
      </c>
      <c r="K111" s="37">
        <v>158144565</v>
      </c>
    </row>
    <row r="112" spans="1:11" ht="13.15" customHeight="1" x14ac:dyDescent="0.25">
      <c r="A112" s="35" t="s">
        <v>21</v>
      </c>
      <c r="B112" s="28" t="s">
        <v>20</v>
      </c>
      <c r="C112" s="36">
        <v>23912339</v>
      </c>
      <c r="D112" s="36">
        <v>47499243</v>
      </c>
      <c r="E112" s="37">
        <v>-8774282</v>
      </c>
      <c r="F112" s="38">
        <v>8600000</v>
      </c>
      <c r="G112" s="36">
        <v>64265474</v>
      </c>
      <c r="H112" s="39">
        <v>64265474</v>
      </c>
      <c r="I112" s="40">
        <v>17401000</v>
      </c>
      <c r="J112" s="36">
        <v>85347560</v>
      </c>
      <c r="K112" s="37">
        <v>79006089</v>
      </c>
    </row>
    <row r="113" spans="1:11" ht="13.15" customHeight="1" x14ac:dyDescent="0.25">
      <c r="A113" s="35" t="s">
        <v>22</v>
      </c>
      <c r="B113" s="28" t="s">
        <v>20</v>
      </c>
      <c r="C113" s="36">
        <v>25543518</v>
      </c>
      <c r="D113" s="36">
        <v>40985234</v>
      </c>
      <c r="E113" s="37">
        <v>125589001</v>
      </c>
      <c r="F113" s="38">
        <v>243935762</v>
      </c>
      <c r="G113" s="36">
        <v>152894234</v>
      </c>
      <c r="H113" s="39">
        <v>152894234</v>
      </c>
      <c r="I113" s="40">
        <v>172520000</v>
      </c>
      <c r="J113" s="36">
        <v>190955326</v>
      </c>
      <c r="K113" s="37">
        <v>141298260</v>
      </c>
    </row>
    <row r="114" spans="1:11" ht="13.15" customHeight="1" x14ac:dyDescent="0.25">
      <c r="A114" s="35" t="s">
        <v>23</v>
      </c>
      <c r="B114" s="28" t="s">
        <v>20</v>
      </c>
      <c r="C114" s="36">
        <v>6748896</v>
      </c>
      <c r="D114" s="36">
        <v>79270763</v>
      </c>
      <c r="E114" s="37">
        <v>362120966</v>
      </c>
      <c r="F114" s="38">
        <v>388400755</v>
      </c>
      <c r="G114" s="36">
        <v>490926861</v>
      </c>
      <c r="H114" s="39">
        <v>490926861</v>
      </c>
      <c r="I114" s="40">
        <v>295441801</v>
      </c>
      <c r="J114" s="36">
        <v>290917953</v>
      </c>
      <c r="K114" s="37">
        <v>112823044</v>
      </c>
    </row>
    <row r="115" spans="1:11" ht="13.15" customHeight="1" x14ac:dyDescent="0.25">
      <c r="A115" s="35" t="s">
        <v>24</v>
      </c>
      <c r="B115" s="28" t="s">
        <v>20</v>
      </c>
      <c r="C115" s="36">
        <v>32068670</v>
      </c>
      <c r="D115" s="36">
        <v>110476634</v>
      </c>
      <c r="E115" s="37">
        <v>64218115</v>
      </c>
      <c r="F115" s="38">
        <v>113412950</v>
      </c>
      <c r="G115" s="36">
        <v>140228730</v>
      </c>
      <c r="H115" s="39">
        <v>140228730</v>
      </c>
      <c r="I115" s="40">
        <v>200123026</v>
      </c>
      <c r="J115" s="36">
        <v>202358556</v>
      </c>
      <c r="K115" s="37">
        <v>211190000</v>
      </c>
    </row>
    <row r="116" spans="1:11" ht="13.15" customHeight="1" x14ac:dyDescent="0.25">
      <c r="A116" s="35" t="s">
        <v>25</v>
      </c>
      <c r="B116" s="28" t="s">
        <v>20</v>
      </c>
      <c r="C116" s="36">
        <v>1781281</v>
      </c>
      <c r="D116" s="36">
        <v>2829827</v>
      </c>
      <c r="E116" s="37">
        <v>4964246</v>
      </c>
      <c r="F116" s="38">
        <v>1000000</v>
      </c>
      <c r="G116" s="36">
        <v>806100</v>
      </c>
      <c r="H116" s="39">
        <v>806100</v>
      </c>
      <c r="I116" s="40">
        <v>4465000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3554112</v>
      </c>
      <c r="D119" s="41">
        <v>1176774</v>
      </c>
      <c r="E119" s="42">
        <v>9079424</v>
      </c>
      <c r="F119" s="43">
        <v>15115000</v>
      </c>
      <c r="G119" s="41">
        <v>14487093</v>
      </c>
      <c r="H119" s="44">
        <v>14487093</v>
      </c>
      <c r="I119" s="45">
        <v>12520000</v>
      </c>
      <c r="J119" s="41">
        <v>8150000</v>
      </c>
      <c r="K119" s="42">
        <v>1820000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153486456</v>
      </c>
      <c r="D120" s="29">
        <f t="shared" ref="D120:K120" si="22">SUM(D111:D119)</f>
        <v>397745908</v>
      </c>
      <c r="E120" s="30">
        <f t="shared" si="22"/>
        <v>670666117</v>
      </c>
      <c r="F120" s="31">
        <f t="shared" si="22"/>
        <v>861684395</v>
      </c>
      <c r="G120" s="29">
        <f t="shared" si="22"/>
        <v>1569077290</v>
      </c>
      <c r="H120" s="32">
        <f t="shared" si="22"/>
        <v>1569077290</v>
      </c>
      <c r="I120" s="33">
        <f t="shared" si="22"/>
        <v>1015159748</v>
      </c>
      <c r="J120" s="29">
        <f t="shared" si="22"/>
        <v>979933960</v>
      </c>
      <c r="K120" s="30">
        <f t="shared" si="22"/>
        <v>704281958</v>
      </c>
    </row>
    <row r="121" spans="1:11" ht="13.15" customHeight="1" x14ac:dyDescent="0.25">
      <c r="A121" s="47" t="s">
        <v>31</v>
      </c>
      <c r="B121" s="48" t="s">
        <v>20</v>
      </c>
      <c r="C121" s="36">
        <v>4694610</v>
      </c>
      <c r="D121" s="36">
        <v>4881328</v>
      </c>
      <c r="E121" s="37">
        <v>7267881</v>
      </c>
      <c r="F121" s="38">
        <v>13670000</v>
      </c>
      <c r="G121" s="36">
        <v>15762799</v>
      </c>
      <c r="H121" s="39">
        <v>15762799</v>
      </c>
      <c r="I121" s="40">
        <v>13990000</v>
      </c>
      <c r="J121" s="36">
        <v>13190000</v>
      </c>
      <c r="K121" s="37">
        <v>10820000</v>
      </c>
    </row>
    <row r="122" spans="1:11" ht="13.15" customHeight="1" x14ac:dyDescent="0.25">
      <c r="A122" s="47" t="s">
        <v>32</v>
      </c>
      <c r="B122" s="28" t="s">
        <v>20</v>
      </c>
      <c r="C122" s="41">
        <v>2162471</v>
      </c>
      <c r="D122" s="41">
        <v>2671574</v>
      </c>
      <c r="E122" s="42">
        <v>6042851</v>
      </c>
      <c r="F122" s="43">
        <v>16976782</v>
      </c>
      <c r="G122" s="41">
        <v>12656977</v>
      </c>
      <c r="H122" s="44">
        <v>12656977</v>
      </c>
      <c r="I122" s="45">
        <v>43813941</v>
      </c>
      <c r="J122" s="41">
        <v>6600000</v>
      </c>
      <c r="K122" s="42">
        <v>5000000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6857081</v>
      </c>
      <c r="D123" s="49">
        <f t="shared" si="23"/>
        <v>7552902</v>
      </c>
      <c r="E123" s="50">
        <f t="shared" si="23"/>
        <v>13310732</v>
      </c>
      <c r="F123" s="51">
        <f t="shared" si="23"/>
        <v>30646782</v>
      </c>
      <c r="G123" s="49">
        <f t="shared" si="23"/>
        <v>28419776</v>
      </c>
      <c r="H123" s="52">
        <f t="shared" si="23"/>
        <v>28419776</v>
      </c>
      <c r="I123" s="53">
        <f t="shared" si="23"/>
        <v>57803941</v>
      </c>
      <c r="J123" s="49">
        <f t="shared" si="23"/>
        <v>19790000</v>
      </c>
      <c r="K123" s="50">
        <f t="shared" si="23"/>
        <v>15820000</v>
      </c>
    </row>
    <row r="124" spans="1:11" ht="13.15" customHeight="1" x14ac:dyDescent="0.25">
      <c r="A124" s="46" t="s">
        <v>94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>
        <v>500000</v>
      </c>
      <c r="G125" s="1"/>
      <c r="H125" s="4"/>
      <c r="I125" s="5">
        <v>3000000</v>
      </c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>
        <v>2100000</v>
      </c>
      <c r="G126" s="41">
        <v>10000</v>
      </c>
      <c r="H126" s="44">
        <v>10000</v>
      </c>
      <c r="I126" s="45">
        <v>980000</v>
      </c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2600000</v>
      </c>
      <c r="G127" s="29">
        <f t="shared" si="24"/>
        <v>10000</v>
      </c>
      <c r="H127" s="32">
        <f t="shared" si="24"/>
        <v>10000</v>
      </c>
      <c r="I127" s="33">
        <f t="shared" si="24"/>
        <v>3980000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6780749</v>
      </c>
      <c r="D128" s="36">
        <v>5320281</v>
      </c>
      <c r="E128" s="37">
        <v>-29819260</v>
      </c>
      <c r="F128" s="38">
        <v>31260000</v>
      </c>
      <c r="G128" s="36">
        <v>36112289</v>
      </c>
      <c r="H128" s="39">
        <v>36112289</v>
      </c>
      <c r="I128" s="40">
        <v>48443416</v>
      </c>
      <c r="J128" s="36">
        <v>32545000</v>
      </c>
      <c r="K128" s="37">
        <v>10820000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122260</v>
      </c>
      <c r="E129" s="42">
        <v>659777</v>
      </c>
      <c r="F129" s="43">
        <v>2500000</v>
      </c>
      <c r="G129" s="41">
        <v>1181763</v>
      </c>
      <c r="H129" s="44">
        <v>1181763</v>
      </c>
      <c r="I129" s="45">
        <v>1900000</v>
      </c>
      <c r="J129" s="41">
        <v>300000</v>
      </c>
      <c r="K129" s="42">
        <v>300000</v>
      </c>
    </row>
    <row r="130" spans="1:11" ht="13.15" customHeight="1" x14ac:dyDescent="0.25">
      <c r="A130" s="46" t="s">
        <v>95</v>
      </c>
      <c r="B130" s="28" t="s">
        <v>30</v>
      </c>
      <c r="C130" s="49">
        <f t="shared" ref="C130:K130" si="25">SUM(C128:C129)</f>
        <v>6780749</v>
      </c>
      <c r="D130" s="49">
        <f t="shared" si="25"/>
        <v>5442541</v>
      </c>
      <c r="E130" s="50">
        <f t="shared" si="25"/>
        <v>-29159483</v>
      </c>
      <c r="F130" s="51">
        <f t="shared" si="25"/>
        <v>33760000</v>
      </c>
      <c r="G130" s="49">
        <f t="shared" si="25"/>
        <v>37294052</v>
      </c>
      <c r="H130" s="52">
        <f t="shared" si="25"/>
        <v>37294052</v>
      </c>
      <c r="I130" s="53">
        <f t="shared" si="25"/>
        <v>50343416</v>
      </c>
      <c r="J130" s="49">
        <f t="shared" si="25"/>
        <v>32845000</v>
      </c>
      <c r="K130" s="50">
        <f t="shared" si="25"/>
        <v>11120000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21662</v>
      </c>
      <c r="D133" s="41">
        <v>173602</v>
      </c>
      <c r="E133" s="42"/>
      <c r="F133" s="43">
        <v>100000</v>
      </c>
      <c r="G133" s="41">
        <v>100000</v>
      </c>
      <c r="H133" s="44">
        <v>100000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21662</v>
      </c>
      <c r="D134" s="29">
        <f t="shared" si="26"/>
        <v>173602</v>
      </c>
      <c r="E134" s="30">
        <f t="shared" si="26"/>
        <v>0</v>
      </c>
      <c r="F134" s="31">
        <f t="shared" si="26"/>
        <v>100000</v>
      </c>
      <c r="G134" s="29">
        <f t="shared" si="26"/>
        <v>100000</v>
      </c>
      <c r="H134" s="32">
        <f t="shared" si="26"/>
        <v>100000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5177110</v>
      </c>
      <c r="D135" s="1">
        <v>2568220</v>
      </c>
      <c r="E135" s="2">
        <v>-2629318</v>
      </c>
      <c r="F135" s="3">
        <v>5260000</v>
      </c>
      <c r="G135" s="1">
        <v>5946598</v>
      </c>
      <c r="H135" s="4">
        <v>5946598</v>
      </c>
      <c r="I135" s="5">
        <v>5099500</v>
      </c>
      <c r="J135" s="1">
        <v>6039000</v>
      </c>
      <c r="K135" s="2">
        <v>3497500</v>
      </c>
    </row>
    <row r="136" spans="1:11" ht="13.15" customHeight="1" x14ac:dyDescent="0.25">
      <c r="A136" s="46" t="s">
        <v>44</v>
      </c>
      <c r="B136" s="28" t="s">
        <v>20</v>
      </c>
      <c r="C136" s="36">
        <v>575602</v>
      </c>
      <c r="D136" s="36">
        <v>723860</v>
      </c>
      <c r="E136" s="37">
        <v>-7357658</v>
      </c>
      <c r="F136" s="38">
        <v>7319500</v>
      </c>
      <c r="G136" s="36">
        <v>5859356</v>
      </c>
      <c r="H136" s="39">
        <v>5859356</v>
      </c>
      <c r="I136" s="40">
        <v>9897400</v>
      </c>
      <c r="J136" s="36">
        <v>1861500</v>
      </c>
      <c r="K136" s="37">
        <v>945000</v>
      </c>
    </row>
    <row r="137" spans="1:11" ht="13.15" customHeight="1" x14ac:dyDescent="0.25">
      <c r="A137" s="46" t="s">
        <v>45</v>
      </c>
      <c r="B137" s="28" t="s">
        <v>20</v>
      </c>
      <c r="C137" s="36">
        <v>10805726</v>
      </c>
      <c r="D137" s="36">
        <v>26803500</v>
      </c>
      <c r="E137" s="37">
        <v>30584970</v>
      </c>
      <c r="F137" s="38">
        <v>35830900</v>
      </c>
      <c r="G137" s="36">
        <v>39966530</v>
      </c>
      <c r="H137" s="39">
        <v>39966530</v>
      </c>
      <c r="I137" s="40">
        <v>42155366</v>
      </c>
      <c r="J137" s="36">
        <v>33371000</v>
      </c>
      <c r="K137" s="37">
        <v>17170000</v>
      </c>
    </row>
    <row r="138" spans="1:11" ht="13.15" customHeight="1" x14ac:dyDescent="0.25">
      <c r="A138" s="46" t="s">
        <v>46</v>
      </c>
      <c r="B138" s="48" t="s">
        <v>20</v>
      </c>
      <c r="C138" s="36">
        <v>7476550</v>
      </c>
      <c r="D138" s="36">
        <v>11587454</v>
      </c>
      <c r="E138" s="37">
        <v>47493963</v>
      </c>
      <c r="F138" s="38">
        <v>45841000</v>
      </c>
      <c r="G138" s="36">
        <v>42055890</v>
      </c>
      <c r="H138" s="39">
        <v>42055890</v>
      </c>
      <c r="I138" s="40">
        <v>40284274</v>
      </c>
      <c r="J138" s="36">
        <v>40890000</v>
      </c>
      <c r="K138" s="37">
        <v>21735000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191180936</v>
      </c>
      <c r="D144" s="62">
        <f t="shared" si="28"/>
        <v>452597987</v>
      </c>
      <c r="E144" s="63">
        <f t="shared" si="28"/>
        <v>722909323</v>
      </c>
      <c r="F144" s="64">
        <f t="shared" si="28"/>
        <v>1023042577</v>
      </c>
      <c r="G144" s="62">
        <f t="shared" si="28"/>
        <v>1728729492</v>
      </c>
      <c r="H144" s="65">
        <f t="shared" si="28"/>
        <v>1728729492</v>
      </c>
      <c r="I144" s="66">
        <f t="shared" si="28"/>
        <v>1224723645</v>
      </c>
      <c r="J144" s="62">
        <f t="shared" si="28"/>
        <v>1114730460</v>
      </c>
      <c r="K144" s="63">
        <f t="shared" si="28"/>
        <v>774569458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31614936</v>
      </c>
      <c r="D146" s="29">
        <f t="shared" ref="D146:K146" si="29">D156+D159+D160+D163+D166+D167+SUM(D170:D176)+D179</f>
        <v>2920993034</v>
      </c>
      <c r="E146" s="30">
        <f t="shared" si="29"/>
        <v>3447839224</v>
      </c>
      <c r="F146" s="31">
        <f t="shared" si="29"/>
        <v>3755481334</v>
      </c>
      <c r="G146" s="29">
        <f t="shared" si="29"/>
        <v>4461478249</v>
      </c>
      <c r="H146" s="32">
        <f t="shared" si="29"/>
        <v>4461478249</v>
      </c>
      <c r="I146" s="33">
        <f t="shared" si="29"/>
        <v>5021316103</v>
      </c>
      <c r="J146" s="29">
        <f t="shared" si="29"/>
        <v>5771568624</v>
      </c>
      <c r="K146" s="30">
        <f t="shared" si="29"/>
        <v>6261803981</v>
      </c>
    </row>
    <row r="147" spans="1:11" ht="13.15" customHeight="1" x14ac:dyDescent="0.25">
      <c r="A147" s="35" t="s">
        <v>19</v>
      </c>
      <c r="B147" s="28" t="s">
        <v>20</v>
      </c>
      <c r="C147" s="36">
        <v>54447680</v>
      </c>
      <c r="D147" s="36">
        <v>1062591345</v>
      </c>
      <c r="E147" s="37">
        <v>1153272864</v>
      </c>
      <c r="F147" s="38">
        <v>1109653925</v>
      </c>
      <c r="G147" s="36">
        <v>1712633726</v>
      </c>
      <c r="H147" s="39">
        <v>1712633726</v>
      </c>
      <c r="I147" s="40">
        <v>1492265906</v>
      </c>
      <c r="J147" s="36">
        <v>1526979453</v>
      </c>
      <c r="K147" s="37">
        <v>1600972284</v>
      </c>
    </row>
    <row r="148" spans="1:11" ht="13.15" customHeight="1" x14ac:dyDescent="0.25">
      <c r="A148" s="35" t="s">
        <v>21</v>
      </c>
      <c r="B148" s="28" t="s">
        <v>20</v>
      </c>
      <c r="C148" s="36">
        <v>17333691</v>
      </c>
      <c r="D148" s="36">
        <v>41007711</v>
      </c>
      <c r="E148" s="37">
        <v>26006138</v>
      </c>
      <c r="F148" s="38">
        <v>44600450</v>
      </c>
      <c r="G148" s="36">
        <v>87158750</v>
      </c>
      <c r="H148" s="39">
        <v>87158750</v>
      </c>
      <c r="I148" s="40">
        <v>88303492</v>
      </c>
      <c r="J148" s="36">
        <v>87458492</v>
      </c>
      <c r="K148" s="37">
        <v>89238732</v>
      </c>
    </row>
    <row r="149" spans="1:11" ht="13.15" customHeight="1" x14ac:dyDescent="0.25">
      <c r="A149" s="35" t="s">
        <v>22</v>
      </c>
      <c r="B149" s="28" t="s">
        <v>20</v>
      </c>
      <c r="C149" s="36">
        <v>-9533992</v>
      </c>
      <c r="D149" s="36">
        <v>256054183</v>
      </c>
      <c r="E149" s="37">
        <v>363977384</v>
      </c>
      <c r="F149" s="38">
        <v>454832105</v>
      </c>
      <c r="G149" s="36">
        <v>379885477</v>
      </c>
      <c r="H149" s="39">
        <v>379885477</v>
      </c>
      <c r="I149" s="40">
        <v>524443809</v>
      </c>
      <c r="J149" s="36">
        <v>701012711</v>
      </c>
      <c r="K149" s="37">
        <v>818873552</v>
      </c>
    </row>
    <row r="150" spans="1:11" ht="13.15" customHeight="1" x14ac:dyDescent="0.25">
      <c r="A150" s="35" t="s">
        <v>23</v>
      </c>
      <c r="B150" s="28" t="s">
        <v>20</v>
      </c>
      <c r="C150" s="36">
        <v>-23589258</v>
      </c>
      <c r="D150" s="36">
        <v>369854029</v>
      </c>
      <c r="E150" s="37">
        <v>541598377</v>
      </c>
      <c r="F150" s="38">
        <v>701616923</v>
      </c>
      <c r="G150" s="36">
        <v>826146966</v>
      </c>
      <c r="H150" s="39">
        <v>826146966</v>
      </c>
      <c r="I150" s="40">
        <v>1076550586</v>
      </c>
      <c r="J150" s="36">
        <v>1341511943</v>
      </c>
      <c r="K150" s="37">
        <v>1433644733</v>
      </c>
    </row>
    <row r="151" spans="1:11" ht="13.15" customHeight="1" x14ac:dyDescent="0.25">
      <c r="A151" s="35" t="s">
        <v>24</v>
      </c>
      <c r="B151" s="28" t="s">
        <v>20</v>
      </c>
      <c r="C151" s="36">
        <v>99988</v>
      </c>
      <c r="D151" s="36">
        <v>187875339</v>
      </c>
      <c r="E151" s="37">
        <v>297791083</v>
      </c>
      <c r="F151" s="38">
        <v>316855180</v>
      </c>
      <c r="G151" s="36">
        <v>340399227</v>
      </c>
      <c r="H151" s="39">
        <v>340399227</v>
      </c>
      <c r="I151" s="40">
        <v>564264691</v>
      </c>
      <c r="J151" s="36">
        <v>758360056</v>
      </c>
      <c r="K151" s="37">
        <v>956430106</v>
      </c>
    </row>
    <row r="152" spans="1:11" ht="13.15" customHeight="1" x14ac:dyDescent="0.25">
      <c r="A152" s="35" t="s">
        <v>25</v>
      </c>
      <c r="B152" s="28" t="s">
        <v>20</v>
      </c>
      <c r="C152" s="36">
        <v>-1884517</v>
      </c>
      <c r="D152" s="36">
        <v>33027803</v>
      </c>
      <c r="E152" s="37">
        <v>38569463</v>
      </c>
      <c r="F152" s="38">
        <v>32583473</v>
      </c>
      <c r="G152" s="36">
        <v>31583473</v>
      </c>
      <c r="H152" s="39">
        <v>31583473</v>
      </c>
      <c r="I152" s="40">
        <v>34342134</v>
      </c>
      <c r="J152" s="36">
        <v>31118229</v>
      </c>
      <c r="K152" s="37">
        <v>30476459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3380000</v>
      </c>
      <c r="G155" s="41">
        <v>4079200</v>
      </c>
      <c r="H155" s="44">
        <v>4079200</v>
      </c>
      <c r="I155" s="45">
        <v>6851200</v>
      </c>
      <c r="J155" s="41">
        <v>10751200</v>
      </c>
      <c r="K155" s="42">
        <v>11051200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36873592</v>
      </c>
      <c r="D156" s="36">
        <f t="shared" ref="D156:K156" si="30">SUM(D147:D155)</f>
        <v>1950410410</v>
      </c>
      <c r="E156" s="37">
        <f t="shared" si="30"/>
        <v>2421215309</v>
      </c>
      <c r="F156" s="38">
        <f t="shared" si="30"/>
        <v>2663522056</v>
      </c>
      <c r="G156" s="36">
        <f t="shared" si="30"/>
        <v>3381886819</v>
      </c>
      <c r="H156" s="39">
        <f t="shared" si="30"/>
        <v>3381886819</v>
      </c>
      <c r="I156" s="40">
        <f t="shared" si="30"/>
        <v>3787021818</v>
      </c>
      <c r="J156" s="36">
        <f t="shared" si="30"/>
        <v>4457192084</v>
      </c>
      <c r="K156" s="37">
        <f t="shared" si="30"/>
        <v>4940687066</v>
      </c>
    </row>
    <row r="157" spans="1:11" ht="0.95" customHeight="1" x14ac:dyDescent="0.25">
      <c r="A157" s="47"/>
      <c r="B157" s="48" t="s">
        <v>20</v>
      </c>
      <c r="C157" s="36">
        <v>-308635</v>
      </c>
      <c r="D157" s="36">
        <v>110300581</v>
      </c>
      <c r="E157" s="37">
        <v>124954638</v>
      </c>
      <c r="F157" s="38">
        <v>138849473</v>
      </c>
      <c r="G157" s="36">
        <v>138525649</v>
      </c>
      <c r="H157" s="39">
        <v>138525649</v>
      </c>
      <c r="I157" s="40">
        <v>198812058</v>
      </c>
      <c r="J157" s="36">
        <v>220778416</v>
      </c>
      <c r="K157" s="37">
        <v>216781977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-308635</v>
      </c>
      <c r="D159" s="36">
        <v>110300581</v>
      </c>
      <c r="E159" s="37">
        <v>124954638</v>
      </c>
      <c r="F159" s="38">
        <v>138849473</v>
      </c>
      <c r="G159" s="36">
        <v>138525649</v>
      </c>
      <c r="H159" s="39">
        <v>138525649</v>
      </c>
      <c r="I159" s="40">
        <v>198812058</v>
      </c>
      <c r="J159" s="36">
        <v>220778416</v>
      </c>
      <c r="K159" s="37">
        <v>216781977</v>
      </c>
    </row>
    <row r="160" spans="1:11" ht="13.15" customHeight="1" x14ac:dyDescent="0.25">
      <c r="A160" s="46" t="s">
        <v>94</v>
      </c>
      <c r="B160" s="28" t="s">
        <v>20</v>
      </c>
      <c r="C160" s="36"/>
      <c r="D160" s="36">
        <v>4236000</v>
      </c>
      <c r="E160" s="37">
        <v>4236000</v>
      </c>
      <c r="F160" s="38">
        <v>4236000</v>
      </c>
      <c r="G160" s="36">
        <v>4236000</v>
      </c>
      <c r="H160" s="39">
        <v>4236000</v>
      </c>
      <c r="I160" s="40">
        <v>4236000</v>
      </c>
      <c r="J160" s="36">
        <v>4236000</v>
      </c>
      <c r="K160" s="37">
        <v>4236000</v>
      </c>
    </row>
    <row r="161" spans="1:11" ht="0.95" customHeight="1" x14ac:dyDescent="0.25">
      <c r="A161" s="47"/>
      <c r="B161" s="28" t="s">
        <v>20</v>
      </c>
      <c r="C161" s="1">
        <v>-156513</v>
      </c>
      <c r="D161" s="1">
        <v>144073275</v>
      </c>
      <c r="E161" s="2">
        <v>143911705</v>
      </c>
      <c r="F161" s="3">
        <v>143347304</v>
      </c>
      <c r="G161" s="1">
        <v>143347304</v>
      </c>
      <c r="H161" s="4">
        <v>143347304</v>
      </c>
      <c r="I161" s="5">
        <v>143185730</v>
      </c>
      <c r="J161" s="1">
        <v>143024156</v>
      </c>
      <c r="K161" s="2">
        <v>142862582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-156513</v>
      </c>
      <c r="D163" s="36">
        <v>144073275</v>
      </c>
      <c r="E163" s="37">
        <v>143911705</v>
      </c>
      <c r="F163" s="38">
        <v>143347304</v>
      </c>
      <c r="G163" s="36">
        <v>143347304</v>
      </c>
      <c r="H163" s="39">
        <v>143347304</v>
      </c>
      <c r="I163" s="40">
        <v>143185730</v>
      </c>
      <c r="J163" s="36">
        <v>143024156</v>
      </c>
      <c r="K163" s="37">
        <v>142862582</v>
      </c>
    </row>
    <row r="164" spans="1:11" ht="0.95" customHeight="1" x14ac:dyDescent="0.25">
      <c r="A164" s="47"/>
      <c r="B164" s="48" t="s">
        <v>20</v>
      </c>
      <c r="C164" s="36">
        <v>2357546</v>
      </c>
      <c r="D164" s="36">
        <v>334510862</v>
      </c>
      <c r="E164" s="37">
        <v>434547546</v>
      </c>
      <c r="F164" s="38">
        <v>358626590</v>
      </c>
      <c r="G164" s="36">
        <v>351286700</v>
      </c>
      <c r="H164" s="39">
        <v>351286700</v>
      </c>
      <c r="I164" s="40">
        <v>392383302</v>
      </c>
      <c r="J164" s="36">
        <v>413473373</v>
      </c>
      <c r="K164" s="37">
        <v>415999229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95</v>
      </c>
      <c r="B166" s="28" t="s">
        <v>30</v>
      </c>
      <c r="C166" s="36">
        <v>2357546</v>
      </c>
      <c r="D166" s="36">
        <v>334510862</v>
      </c>
      <c r="E166" s="37">
        <v>434547546</v>
      </c>
      <c r="F166" s="38">
        <v>358626590</v>
      </c>
      <c r="G166" s="36">
        <v>351286700</v>
      </c>
      <c r="H166" s="39">
        <v>351286700</v>
      </c>
      <c r="I166" s="40">
        <v>392383302</v>
      </c>
      <c r="J166" s="36">
        <v>413473373</v>
      </c>
      <c r="K166" s="37">
        <v>415999229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>
        <v>-727</v>
      </c>
      <c r="E167" s="37">
        <v>-727</v>
      </c>
      <c r="F167" s="38">
        <v>-727</v>
      </c>
      <c r="G167" s="36">
        <v>-727</v>
      </c>
      <c r="H167" s="39">
        <v>-727</v>
      </c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-322458</v>
      </c>
      <c r="D168" s="1">
        <v>1248984</v>
      </c>
      <c r="E168" s="2">
        <v>913589</v>
      </c>
      <c r="F168" s="3">
        <v>3008984</v>
      </c>
      <c r="G168" s="1">
        <v>7060114</v>
      </c>
      <c r="H168" s="4">
        <v>7060114</v>
      </c>
      <c r="I168" s="5">
        <v>13308540</v>
      </c>
      <c r="J168" s="1">
        <v>15078105</v>
      </c>
      <c r="K168" s="2">
        <v>16247670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-322458</v>
      </c>
      <c r="D170" s="36">
        <v>1248984</v>
      </c>
      <c r="E170" s="37">
        <v>913589</v>
      </c>
      <c r="F170" s="38">
        <v>3008984</v>
      </c>
      <c r="G170" s="36">
        <v>7060114</v>
      </c>
      <c r="H170" s="39">
        <v>7060114</v>
      </c>
      <c r="I170" s="40">
        <v>13308540</v>
      </c>
      <c r="J170" s="36">
        <v>15078105</v>
      </c>
      <c r="K170" s="37">
        <v>16247670</v>
      </c>
    </row>
    <row r="171" spans="1:11" ht="13.15" customHeight="1" x14ac:dyDescent="0.25">
      <c r="A171" s="46" t="s">
        <v>43</v>
      </c>
      <c r="B171" s="28" t="s">
        <v>20</v>
      </c>
      <c r="C171" s="1">
        <v>3518423</v>
      </c>
      <c r="D171" s="1">
        <v>-93417</v>
      </c>
      <c r="E171" s="2">
        <v>-12363065</v>
      </c>
      <c r="F171" s="3">
        <v>-19285105</v>
      </c>
      <c r="G171" s="1">
        <v>-20525311</v>
      </c>
      <c r="H171" s="4">
        <v>-20525311</v>
      </c>
      <c r="I171" s="5">
        <v>-15840186</v>
      </c>
      <c r="J171" s="1">
        <v>-10669475</v>
      </c>
      <c r="K171" s="2">
        <v>-10159393</v>
      </c>
    </row>
    <row r="172" spans="1:11" ht="13.15" customHeight="1" x14ac:dyDescent="0.25">
      <c r="A172" s="46" t="s">
        <v>44</v>
      </c>
      <c r="B172" s="28" t="s">
        <v>20</v>
      </c>
      <c r="C172" s="36">
        <v>-1029889</v>
      </c>
      <c r="D172" s="36">
        <v>-2389543</v>
      </c>
      <c r="E172" s="37">
        <v>-14782696</v>
      </c>
      <c r="F172" s="38">
        <v>40596272</v>
      </c>
      <c r="G172" s="36">
        <v>33328037</v>
      </c>
      <c r="H172" s="39">
        <v>33328037</v>
      </c>
      <c r="I172" s="40">
        <v>55062449</v>
      </c>
      <c r="J172" s="36">
        <v>65295429</v>
      </c>
      <c r="K172" s="37">
        <v>65954495</v>
      </c>
    </row>
    <row r="173" spans="1:11" ht="13.15" customHeight="1" x14ac:dyDescent="0.25">
      <c r="A173" s="46" t="s">
        <v>45</v>
      </c>
      <c r="B173" s="28" t="s">
        <v>20</v>
      </c>
      <c r="C173" s="36">
        <v>2109221</v>
      </c>
      <c r="D173" s="36">
        <v>-545599422</v>
      </c>
      <c r="E173" s="37">
        <v>-561301401</v>
      </c>
      <c r="F173" s="38">
        <v>-543951315</v>
      </c>
      <c r="G173" s="36">
        <v>-529600713</v>
      </c>
      <c r="H173" s="39">
        <v>-529600713</v>
      </c>
      <c r="I173" s="40">
        <v>-530050347</v>
      </c>
      <c r="J173" s="36">
        <v>-521771725</v>
      </c>
      <c r="K173" s="37">
        <v>-521589703</v>
      </c>
    </row>
    <row r="174" spans="1:11" ht="13.15" customHeight="1" x14ac:dyDescent="0.25">
      <c r="A174" s="46" t="s">
        <v>46</v>
      </c>
      <c r="B174" s="48" t="s">
        <v>20</v>
      </c>
      <c r="C174" s="36">
        <v>-12956824</v>
      </c>
      <c r="D174" s="36">
        <v>-4574068</v>
      </c>
      <c r="E174" s="37">
        <v>-27421708</v>
      </c>
      <c r="F174" s="38">
        <v>37661702</v>
      </c>
      <c r="G174" s="36">
        <v>23064277</v>
      </c>
      <c r="H174" s="39">
        <v>23064277</v>
      </c>
      <c r="I174" s="40">
        <v>44326639</v>
      </c>
      <c r="J174" s="36">
        <v>56062161</v>
      </c>
      <c r="K174" s="37">
        <v>61913958</v>
      </c>
    </row>
    <row r="175" spans="1:11" ht="13.15" customHeight="1" x14ac:dyDescent="0.25">
      <c r="A175" s="46" t="s">
        <v>47</v>
      </c>
      <c r="B175" s="28" t="s">
        <v>20</v>
      </c>
      <c r="C175" s="36">
        <v>1530473</v>
      </c>
      <c r="D175" s="36">
        <v>928870099</v>
      </c>
      <c r="E175" s="37">
        <v>933930034</v>
      </c>
      <c r="F175" s="38">
        <v>928870100</v>
      </c>
      <c r="G175" s="36">
        <v>928870100</v>
      </c>
      <c r="H175" s="39">
        <v>928870100</v>
      </c>
      <c r="I175" s="40">
        <v>928870100</v>
      </c>
      <c r="J175" s="36">
        <v>928870100</v>
      </c>
      <c r="K175" s="37">
        <v>928870100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31614936</v>
      </c>
      <c r="D180" s="62">
        <f t="shared" ref="D180:K180" si="31">D156+D159+D160+D163+D166+D167+SUM(D170:D176)+D179</f>
        <v>2920993034</v>
      </c>
      <c r="E180" s="63">
        <f t="shared" si="31"/>
        <v>3447839224</v>
      </c>
      <c r="F180" s="64">
        <f t="shared" si="31"/>
        <v>3755481334</v>
      </c>
      <c r="G180" s="62">
        <f t="shared" si="31"/>
        <v>4461478249</v>
      </c>
      <c r="H180" s="65">
        <f t="shared" si="31"/>
        <v>4461478249</v>
      </c>
      <c r="I180" s="66">
        <f t="shared" si="31"/>
        <v>5021316103</v>
      </c>
      <c r="J180" s="62">
        <f t="shared" si="31"/>
        <v>5771568624</v>
      </c>
      <c r="K180" s="63">
        <f t="shared" si="31"/>
        <v>6261803981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158414719</v>
      </c>
      <c r="D183" s="36">
        <v>166334916</v>
      </c>
      <c r="E183" s="37">
        <v>188171122</v>
      </c>
      <c r="F183" s="38">
        <v>187800195</v>
      </c>
      <c r="G183" s="36">
        <v>187490195</v>
      </c>
      <c r="H183" s="39">
        <v>187490195</v>
      </c>
      <c r="I183" s="40">
        <v>205288314</v>
      </c>
      <c r="J183" s="36">
        <v>237937686</v>
      </c>
      <c r="K183" s="37">
        <v>259084099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91062489</v>
      </c>
      <c r="D184" s="29">
        <f t="shared" ref="D184:K184" si="32">D194+D197+D198+D201+D204+D205+SUM(D208:D214)+D217</f>
        <v>173296255</v>
      </c>
      <c r="E184" s="30">
        <f t="shared" si="32"/>
        <v>234565041</v>
      </c>
      <c r="F184" s="31">
        <f t="shared" si="32"/>
        <v>234408663</v>
      </c>
      <c r="G184" s="29">
        <f t="shared" si="32"/>
        <v>233712878</v>
      </c>
      <c r="H184" s="32">
        <f t="shared" si="32"/>
        <v>233712878</v>
      </c>
      <c r="I184" s="33">
        <f t="shared" si="32"/>
        <v>235682850</v>
      </c>
      <c r="J184" s="29">
        <f t="shared" si="32"/>
        <v>237248730</v>
      </c>
      <c r="K184" s="30">
        <f t="shared" si="32"/>
        <v>247099368</v>
      </c>
    </row>
    <row r="185" spans="1:11" ht="13.15" customHeight="1" x14ac:dyDescent="0.25">
      <c r="A185" s="35" t="s">
        <v>19</v>
      </c>
      <c r="B185" s="28" t="s">
        <v>20</v>
      </c>
      <c r="C185" s="36">
        <v>32093719</v>
      </c>
      <c r="D185" s="36">
        <v>48956146</v>
      </c>
      <c r="E185" s="37">
        <v>57710510</v>
      </c>
      <c r="F185" s="38">
        <v>32790870</v>
      </c>
      <c r="G185" s="36">
        <v>58767906</v>
      </c>
      <c r="H185" s="39">
        <v>58767906</v>
      </c>
      <c r="I185" s="40">
        <v>42558130</v>
      </c>
      <c r="J185" s="36">
        <v>36177660</v>
      </c>
      <c r="K185" s="37">
        <v>37364210</v>
      </c>
    </row>
    <row r="186" spans="1:11" ht="13.15" customHeight="1" x14ac:dyDescent="0.25">
      <c r="A186" s="35" t="s">
        <v>21</v>
      </c>
      <c r="B186" s="28" t="s">
        <v>20</v>
      </c>
      <c r="C186" s="36">
        <v>4692353</v>
      </c>
      <c r="D186" s="36">
        <v>7984115</v>
      </c>
      <c r="E186" s="37">
        <v>6117109</v>
      </c>
      <c r="F186" s="38">
        <v>5725770</v>
      </c>
      <c r="G186" s="36">
        <v>5240074</v>
      </c>
      <c r="H186" s="39">
        <v>5240074</v>
      </c>
      <c r="I186" s="40">
        <v>5183410</v>
      </c>
      <c r="J186" s="36">
        <v>5287070</v>
      </c>
      <c r="K186" s="37">
        <v>5392820</v>
      </c>
    </row>
    <row r="187" spans="1:11" ht="13.15" customHeight="1" x14ac:dyDescent="0.25">
      <c r="A187" s="35" t="s">
        <v>22</v>
      </c>
      <c r="B187" s="28" t="s">
        <v>20</v>
      </c>
      <c r="C187" s="36">
        <v>8574139</v>
      </c>
      <c r="D187" s="36">
        <v>11753293</v>
      </c>
      <c r="E187" s="37">
        <v>16097668</v>
      </c>
      <c r="F187" s="38">
        <v>20075900</v>
      </c>
      <c r="G187" s="36">
        <v>16487990</v>
      </c>
      <c r="H187" s="39">
        <v>16487990</v>
      </c>
      <c r="I187" s="40">
        <v>19849330</v>
      </c>
      <c r="J187" s="36">
        <v>21227530</v>
      </c>
      <c r="K187" s="37">
        <v>23111680</v>
      </c>
    </row>
    <row r="188" spans="1:11" ht="13.15" customHeight="1" x14ac:dyDescent="0.25">
      <c r="A188" s="35" t="s">
        <v>23</v>
      </c>
      <c r="B188" s="28" t="s">
        <v>20</v>
      </c>
      <c r="C188" s="36">
        <v>16719669</v>
      </c>
      <c r="D188" s="36">
        <v>25800953</v>
      </c>
      <c r="E188" s="37">
        <v>33091545</v>
      </c>
      <c r="F188" s="38">
        <v>21150650</v>
      </c>
      <c r="G188" s="36">
        <v>21972525</v>
      </c>
      <c r="H188" s="39">
        <v>21972525</v>
      </c>
      <c r="I188" s="40">
        <v>24494380</v>
      </c>
      <c r="J188" s="36">
        <v>25904260</v>
      </c>
      <c r="K188" s="37">
        <v>27322350</v>
      </c>
    </row>
    <row r="189" spans="1:11" ht="13.15" customHeight="1" x14ac:dyDescent="0.25">
      <c r="A189" s="35" t="s">
        <v>24</v>
      </c>
      <c r="B189" s="28" t="s">
        <v>20</v>
      </c>
      <c r="C189" s="36">
        <v>15257922</v>
      </c>
      <c r="D189" s="36">
        <v>14644841</v>
      </c>
      <c r="E189" s="37">
        <v>25419877</v>
      </c>
      <c r="F189" s="38">
        <v>14470270</v>
      </c>
      <c r="G189" s="36">
        <v>15300508</v>
      </c>
      <c r="H189" s="39">
        <v>15300508</v>
      </c>
      <c r="I189" s="40">
        <v>17040870</v>
      </c>
      <c r="J189" s="36">
        <v>17381680</v>
      </c>
      <c r="K189" s="37">
        <v>17729320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77337802</v>
      </c>
      <c r="D194" s="29">
        <f t="shared" ref="D194:K194" si="33">SUM(D185:D193)</f>
        <v>109139348</v>
      </c>
      <c r="E194" s="30">
        <f t="shared" si="33"/>
        <v>138436709</v>
      </c>
      <c r="F194" s="31">
        <f t="shared" si="33"/>
        <v>94213460</v>
      </c>
      <c r="G194" s="29">
        <f t="shared" si="33"/>
        <v>117769003</v>
      </c>
      <c r="H194" s="32">
        <f t="shared" si="33"/>
        <v>117769003</v>
      </c>
      <c r="I194" s="33">
        <f t="shared" si="33"/>
        <v>109126120</v>
      </c>
      <c r="J194" s="29">
        <f t="shared" si="33"/>
        <v>105978200</v>
      </c>
      <c r="K194" s="30">
        <f t="shared" si="33"/>
        <v>110920380</v>
      </c>
    </row>
    <row r="195" spans="1:11" ht="13.15" customHeight="1" x14ac:dyDescent="0.25">
      <c r="A195" s="47" t="s">
        <v>31</v>
      </c>
      <c r="B195" s="48" t="s">
        <v>20</v>
      </c>
      <c r="C195" s="36">
        <v>4601886</v>
      </c>
      <c r="D195" s="36">
        <v>4526048</v>
      </c>
      <c r="E195" s="37">
        <v>2857338</v>
      </c>
      <c r="F195" s="38">
        <v>2612280</v>
      </c>
      <c r="G195" s="36">
        <v>3404630</v>
      </c>
      <c r="H195" s="39">
        <v>3404630</v>
      </c>
      <c r="I195" s="40">
        <v>3153630</v>
      </c>
      <c r="J195" s="36">
        <v>3216690</v>
      </c>
      <c r="K195" s="37">
        <v>3281030</v>
      </c>
    </row>
    <row r="196" spans="1:11" ht="13.15" customHeight="1" x14ac:dyDescent="0.25">
      <c r="A196" s="47" t="s">
        <v>32</v>
      </c>
      <c r="B196" s="28" t="s">
        <v>20</v>
      </c>
      <c r="C196" s="41">
        <v>1584433</v>
      </c>
      <c r="D196" s="41">
        <v>1876776</v>
      </c>
      <c r="E196" s="42">
        <v>1865334</v>
      </c>
      <c r="F196" s="43">
        <v>1368870</v>
      </c>
      <c r="G196" s="41">
        <v>5053870</v>
      </c>
      <c r="H196" s="44">
        <v>5053870</v>
      </c>
      <c r="I196" s="45">
        <v>5231450</v>
      </c>
      <c r="J196" s="41">
        <v>5336080</v>
      </c>
      <c r="K196" s="42">
        <v>5442810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6186319</v>
      </c>
      <c r="D197" s="49">
        <f t="shared" si="34"/>
        <v>6402824</v>
      </c>
      <c r="E197" s="50">
        <f t="shared" si="34"/>
        <v>4722672</v>
      </c>
      <c r="F197" s="51">
        <f t="shared" si="34"/>
        <v>3981150</v>
      </c>
      <c r="G197" s="49">
        <f t="shared" si="34"/>
        <v>8458500</v>
      </c>
      <c r="H197" s="52">
        <f t="shared" si="34"/>
        <v>8458500</v>
      </c>
      <c r="I197" s="53">
        <f t="shared" si="34"/>
        <v>8385080</v>
      </c>
      <c r="J197" s="49">
        <f t="shared" si="34"/>
        <v>8552770</v>
      </c>
      <c r="K197" s="50">
        <f t="shared" si="34"/>
        <v>8723840</v>
      </c>
    </row>
    <row r="198" spans="1:11" ht="13.15" customHeight="1" x14ac:dyDescent="0.25">
      <c r="A198" s="46" t="s">
        <v>94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225309</v>
      </c>
      <c r="D199" s="1">
        <v>121823</v>
      </c>
      <c r="E199" s="2">
        <v>187483</v>
      </c>
      <c r="F199" s="3">
        <v>135960</v>
      </c>
      <c r="G199" s="1">
        <v>122660</v>
      </c>
      <c r="H199" s="4">
        <v>122660</v>
      </c>
      <c r="I199" s="5">
        <v>113180</v>
      </c>
      <c r="J199" s="1">
        <v>115440</v>
      </c>
      <c r="K199" s="2">
        <v>117750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225309</v>
      </c>
      <c r="D201" s="29">
        <f t="shared" si="35"/>
        <v>121823</v>
      </c>
      <c r="E201" s="30">
        <f t="shared" si="35"/>
        <v>187483</v>
      </c>
      <c r="F201" s="31">
        <f t="shared" si="35"/>
        <v>135960</v>
      </c>
      <c r="G201" s="29">
        <f t="shared" si="35"/>
        <v>122660</v>
      </c>
      <c r="H201" s="32">
        <f t="shared" si="35"/>
        <v>122660</v>
      </c>
      <c r="I201" s="33">
        <f t="shared" si="35"/>
        <v>113180</v>
      </c>
      <c r="J201" s="29">
        <f t="shared" si="35"/>
        <v>115440</v>
      </c>
      <c r="K201" s="30">
        <f t="shared" si="35"/>
        <v>117750</v>
      </c>
    </row>
    <row r="202" spans="1:11" ht="13.15" customHeight="1" x14ac:dyDescent="0.25">
      <c r="A202" s="47" t="s">
        <v>37</v>
      </c>
      <c r="B202" s="48" t="s">
        <v>20</v>
      </c>
      <c r="C202" s="36">
        <v>1892935</v>
      </c>
      <c r="D202" s="36">
        <v>2879977</v>
      </c>
      <c r="E202" s="37">
        <v>4053171</v>
      </c>
      <c r="F202" s="38">
        <v>4192980</v>
      </c>
      <c r="G202" s="36">
        <v>6129980</v>
      </c>
      <c r="H202" s="39">
        <v>6129980</v>
      </c>
      <c r="I202" s="40">
        <v>6262780</v>
      </c>
      <c r="J202" s="36">
        <v>6388030</v>
      </c>
      <c r="K202" s="37">
        <v>6515800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95</v>
      </c>
      <c r="B204" s="28" t="s">
        <v>30</v>
      </c>
      <c r="C204" s="49">
        <f t="shared" ref="C204:K204" si="36">SUM(C202:C203)</f>
        <v>1892935</v>
      </c>
      <c r="D204" s="49">
        <f t="shared" si="36"/>
        <v>2879977</v>
      </c>
      <c r="E204" s="50">
        <f t="shared" si="36"/>
        <v>4053171</v>
      </c>
      <c r="F204" s="51">
        <f t="shared" si="36"/>
        <v>4192980</v>
      </c>
      <c r="G204" s="49">
        <f t="shared" si="36"/>
        <v>6129980</v>
      </c>
      <c r="H204" s="52">
        <f t="shared" si="36"/>
        <v>6129980</v>
      </c>
      <c r="I204" s="53">
        <f t="shared" si="36"/>
        <v>6262780</v>
      </c>
      <c r="J204" s="49">
        <f t="shared" si="36"/>
        <v>6388030</v>
      </c>
      <c r="K204" s="50">
        <f t="shared" si="36"/>
        <v>6515800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71779</v>
      </c>
      <c r="E210" s="37">
        <v>402221</v>
      </c>
      <c r="F210" s="38">
        <v>794830</v>
      </c>
      <c r="G210" s="36">
        <v>109600</v>
      </c>
      <c r="H210" s="39">
        <v>109600</v>
      </c>
      <c r="I210" s="40">
        <v>111740</v>
      </c>
      <c r="J210" s="36">
        <v>113950</v>
      </c>
      <c r="K210" s="37">
        <v>116170</v>
      </c>
    </row>
    <row r="211" spans="1:11" ht="13.15" customHeight="1" x14ac:dyDescent="0.25">
      <c r="A211" s="46" t="s">
        <v>45</v>
      </c>
      <c r="B211" s="28" t="s">
        <v>20</v>
      </c>
      <c r="C211" s="36">
        <v>3790040</v>
      </c>
      <c r="D211" s="36">
        <v>2730435</v>
      </c>
      <c r="E211" s="37">
        <v>3162466</v>
      </c>
      <c r="F211" s="38">
        <v>5446640</v>
      </c>
      <c r="G211" s="36">
        <v>4166850</v>
      </c>
      <c r="H211" s="39">
        <v>4166850</v>
      </c>
      <c r="I211" s="40">
        <v>4054410</v>
      </c>
      <c r="J211" s="36">
        <v>4135480</v>
      </c>
      <c r="K211" s="37">
        <v>4218190</v>
      </c>
    </row>
    <row r="212" spans="1:11" ht="13.15" customHeight="1" x14ac:dyDescent="0.25">
      <c r="A212" s="46" t="s">
        <v>46</v>
      </c>
      <c r="B212" s="48" t="s">
        <v>20</v>
      </c>
      <c r="C212" s="36">
        <v>1630084</v>
      </c>
      <c r="D212" s="36">
        <v>51950069</v>
      </c>
      <c r="E212" s="37">
        <v>83600319</v>
      </c>
      <c r="F212" s="38">
        <v>125643643</v>
      </c>
      <c r="G212" s="36">
        <v>96956285</v>
      </c>
      <c r="H212" s="39">
        <v>96956285</v>
      </c>
      <c r="I212" s="40">
        <v>107629540</v>
      </c>
      <c r="J212" s="36">
        <v>111964860</v>
      </c>
      <c r="K212" s="37">
        <v>116487238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249477208</v>
      </c>
      <c r="D219" s="62">
        <f t="shared" si="39"/>
        <v>339631171</v>
      </c>
      <c r="E219" s="63">
        <f t="shared" si="39"/>
        <v>422736163</v>
      </c>
      <c r="F219" s="64">
        <f t="shared" si="39"/>
        <v>422208858</v>
      </c>
      <c r="G219" s="62">
        <f t="shared" si="39"/>
        <v>421203073</v>
      </c>
      <c r="H219" s="65">
        <f t="shared" si="39"/>
        <v>421203073</v>
      </c>
      <c r="I219" s="66">
        <f t="shared" si="39"/>
        <v>440971164</v>
      </c>
      <c r="J219" s="62">
        <f t="shared" si="39"/>
        <v>475186416</v>
      </c>
      <c r="K219" s="63">
        <f t="shared" si="39"/>
        <v>506183467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97</v>
      </c>
      <c r="B221" s="82"/>
      <c r="C221" s="6">
        <f t="shared" ref="C221:K221" si="40">IF(ISERROR((C40+C75)/C144),0,((C40+C75)/C144))</f>
        <v>0.59116266697219222</v>
      </c>
      <c r="D221" s="6">
        <f t="shared" si="40"/>
        <v>0.59403322533999692</v>
      </c>
      <c r="E221" s="7">
        <f t="shared" si="40"/>
        <v>0.78458291096074295</v>
      </c>
      <c r="F221" s="8">
        <f t="shared" si="40"/>
        <v>0.35133445575061339</v>
      </c>
      <c r="G221" s="6">
        <f t="shared" si="40"/>
        <v>0.62457413030586506</v>
      </c>
      <c r="H221" s="9">
        <f t="shared" si="40"/>
        <v>0.62457413030586506</v>
      </c>
      <c r="I221" s="10">
        <f t="shared" si="40"/>
        <v>0.48190889300581763</v>
      </c>
      <c r="J221" s="6">
        <f t="shared" si="40"/>
        <v>0.43051424556928319</v>
      </c>
      <c r="K221" s="7">
        <f t="shared" si="40"/>
        <v>0.53776916156175114</v>
      </c>
    </row>
    <row r="222" spans="1:11" ht="13.15" customHeight="1" x14ac:dyDescent="0.25">
      <c r="A222" s="81" t="s">
        <v>98</v>
      </c>
      <c r="B222" s="82"/>
      <c r="C222" s="6">
        <f t="shared" ref="C222:K222" si="41">IF(ISERROR((C40+C75)/C183),0,((C40+C75)/C183))</f>
        <v>0.71343769514245703</v>
      </c>
      <c r="D222" s="6">
        <f t="shared" si="41"/>
        <v>1.6163668366538269</v>
      </c>
      <c r="E222" s="7">
        <f t="shared" si="41"/>
        <v>3.0141835525644578</v>
      </c>
      <c r="F222" s="8">
        <f t="shared" si="41"/>
        <v>1.9138963460607696</v>
      </c>
      <c r="G222" s="6">
        <f t="shared" si="41"/>
        <v>5.7588063151782416</v>
      </c>
      <c r="H222" s="9">
        <f t="shared" si="41"/>
        <v>5.7588063151782416</v>
      </c>
      <c r="I222" s="10">
        <f t="shared" si="41"/>
        <v>2.8750063971006163</v>
      </c>
      <c r="J222" s="6">
        <f t="shared" si="41"/>
        <v>2.0169454913502016</v>
      </c>
      <c r="K222" s="7">
        <f t="shared" si="41"/>
        <v>1.6077388369557948</v>
      </c>
    </row>
    <row r="223" spans="1:11" ht="13.15" customHeight="1" x14ac:dyDescent="0.25">
      <c r="A223" s="81" t="s">
        <v>99</v>
      </c>
      <c r="B223" s="82"/>
      <c r="C223" s="6">
        <f t="shared" ref="C223:K223" si="42">IF(ISERROR((C184-C198-C205-C208-C217)/(C180-C160-C170-C179-C167)),0,((C184-C198-C205-C208-C217)/(C180-C160-C170-C179-C167)))</f>
        <v>2.851281134584744</v>
      </c>
      <c r="D223" s="6">
        <f t="shared" si="42"/>
        <v>5.9439455770844349E-2</v>
      </c>
      <c r="E223" s="7">
        <f t="shared" si="42"/>
        <v>6.8134225368944173E-2</v>
      </c>
      <c r="F223" s="8">
        <f t="shared" si="42"/>
        <v>6.2538376891467906E-2</v>
      </c>
      <c r="G223" s="6">
        <f t="shared" si="42"/>
        <v>5.2517589781684797E-2</v>
      </c>
      <c r="H223" s="9">
        <f t="shared" si="42"/>
        <v>5.2517589781684797E-2</v>
      </c>
      <c r="I223" s="10">
        <f t="shared" si="42"/>
        <v>4.7101041091231768E-2</v>
      </c>
      <c r="J223" s="6">
        <f t="shared" si="42"/>
        <v>4.1244477137851766E-2</v>
      </c>
      <c r="K223" s="7">
        <f t="shared" si="42"/>
        <v>3.9590880725108808E-2</v>
      </c>
    </row>
    <row r="224" spans="1:11" ht="13.15" customHeight="1" x14ac:dyDescent="0.25">
      <c r="A224" s="81" t="s">
        <v>100</v>
      </c>
      <c r="B224" s="82"/>
      <c r="C224" s="6">
        <f t="shared" ref="C224:K224" si="43">IF(ISERROR((C40+C75+C184-C198-C205-C208-C217)/(C180-C160-C170-C179-C167)),0,((C40+C75+C184-C198-C205-C208-C217)/(C180-C160-C170-C179-C167)))</f>
        <v>6.3900492632554808</v>
      </c>
      <c r="D224" s="6">
        <f t="shared" si="43"/>
        <v>0.15165603358428853</v>
      </c>
      <c r="E224" s="7">
        <f t="shared" si="43"/>
        <v>0.23288395344803303</v>
      </c>
      <c r="F224" s="8">
        <f t="shared" si="43"/>
        <v>0.15843148600282628</v>
      </c>
      <c r="G224" s="6">
        <f t="shared" si="43"/>
        <v>0.29514126446698807</v>
      </c>
      <c r="H224" s="9">
        <f t="shared" si="43"/>
        <v>0.29514126446698807</v>
      </c>
      <c r="I224" s="10">
        <f t="shared" si="43"/>
        <v>0.16505311155828239</v>
      </c>
      <c r="J224" s="6">
        <f t="shared" si="43"/>
        <v>0.12467391187771606</v>
      </c>
      <c r="K224" s="7">
        <f t="shared" si="43"/>
        <v>0.10632989542779453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87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88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89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F36167-AE82-4A03-B56C-09383DDF1748}"/>
</file>

<file path=customXml/itemProps2.xml><?xml version="1.0" encoding="utf-8"?>
<ds:datastoreItem xmlns:ds="http://schemas.openxmlformats.org/officeDocument/2006/customXml" ds:itemID="{EB9AC4A7-28B2-415E-9175-037A5F9B590A}"/>
</file>

<file path=customXml/itemProps3.xml><?xml version="1.0" encoding="utf-8"?>
<ds:datastoreItem xmlns:ds="http://schemas.openxmlformats.org/officeDocument/2006/customXml" ds:itemID="{EA04D87C-0391-4BA2-A35C-E56F48C488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2024-08-20T11:34:07Z</dcterms:created>
  <dcterms:modified xsi:type="dcterms:W3CDTF">2024-08-20T11:39:26Z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